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Обоснование!$A$1:$AD$102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AA19" i="3"/>
  <c r="AB19" i="3"/>
  <c r="AD19" i="3" s="1"/>
  <c r="AA20" i="3"/>
  <c r="AB20" i="3"/>
  <c r="AD20" i="3" s="1"/>
  <c r="AA21" i="3"/>
  <c r="AB21" i="3"/>
  <c r="AD21" i="3" s="1"/>
  <c r="AA22" i="3"/>
  <c r="AB22" i="3"/>
  <c r="AD22" i="3" s="1"/>
  <c r="AA23" i="3"/>
  <c r="AB23" i="3"/>
  <c r="AD23" i="3" s="1"/>
  <c r="AA24" i="3"/>
  <c r="AB24" i="3"/>
  <c r="AD24" i="3" s="1"/>
  <c r="AA25" i="3"/>
  <c r="AB25" i="3"/>
  <c r="AD25" i="3" s="1"/>
  <c r="AA26" i="3"/>
  <c r="AB26" i="3"/>
  <c r="AD26" i="3" s="1"/>
  <c r="AA27" i="3"/>
  <c r="AB27" i="3"/>
  <c r="AD27" i="3" s="1"/>
  <c r="AA28" i="3"/>
  <c r="AB28" i="3"/>
  <c r="AD28" i="3" s="1"/>
  <c r="AA29" i="3"/>
  <c r="AB29" i="3"/>
  <c r="AD29" i="3" s="1"/>
  <c r="AA30" i="3"/>
  <c r="AB30" i="3"/>
  <c r="AD30" i="3" s="1"/>
  <c r="AA31" i="3"/>
  <c r="AB31" i="3"/>
  <c r="AD31" i="3" s="1"/>
  <c r="AA32" i="3"/>
  <c r="AB32" i="3"/>
  <c r="AD32" i="3" s="1"/>
  <c r="AA33" i="3"/>
  <c r="AB33" i="3"/>
  <c r="AD33" i="3" s="1"/>
  <c r="AA34" i="3"/>
  <c r="AB34" i="3"/>
  <c r="AD34" i="3" s="1"/>
  <c r="AA35" i="3"/>
  <c r="AB35" i="3"/>
  <c r="AD35" i="3" s="1"/>
  <c r="AA36" i="3"/>
  <c r="AB36" i="3"/>
  <c r="AD36" i="3" s="1"/>
  <c r="AA37" i="3"/>
  <c r="AB37" i="3"/>
  <c r="AD37" i="3" s="1"/>
  <c r="AA38" i="3"/>
  <c r="AB38" i="3"/>
  <c r="AD38" i="3" s="1"/>
  <c r="AA39" i="3"/>
  <c r="AB39" i="3"/>
  <c r="AD39" i="3" s="1"/>
  <c r="AA40" i="3"/>
  <c r="AB40" i="3"/>
  <c r="AD40" i="3" s="1"/>
  <c r="AA41" i="3"/>
  <c r="AB41" i="3"/>
  <c r="AD41" i="3" s="1"/>
  <c r="AA42" i="3"/>
  <c r="AB42" i="3"/>
  <c r="AD42" i="3" s="1"/>
  <c r="AA43" i="3"/>
  <c r="AB43" i="3"/>
  <c r="AD43" i="3" s="1"/>
  <c r="AA44" i="3"/>
  <c r="AB44" i="3"/>
  <c r="AD44" i="3" s="1"/>
  <c r="AA45" i="3"/>
  <c r="AB45" i="3"/>
  <c r="AD45" i="3" s="1"/>
  <c r="AA46" i="3"/>
  <c r="AB46" i="3"/>
  <c r="AD46" i="3" s="1"/>
  <c r="AA47" i="3"/>
  <c r="AB47" i="3"/>
  <c r="AD47" i="3" s="1"/>
  <c r="AA48" i="3"/>
  <c r="AB48" i="3"/>
  <c r="AD48" i="3" s="1"/>
  <c r="AA49" i="3"/>
  <c r="AB49" i="3"/>
  <c r="AC49" i="3" s="1"/>
  <c r="AA50" i="3"/>
  <c r="AB50" i="3"/>
  <c r="AD50" i="3" s="1"/>
  <c r="AA51" i="3"/>
  <c r="AB51" i="3"/>
  <c r="AD51" i="3" s="1"/>
  <c r="AA52" i="3"/>
  <c r="AB52" i="3"/>
  <c r="AD52" i="3" s="1"/>
  <c r="AA53" i="3"/>
  <c r="AB53" i="3"/>
  <c r="AD53" i="3" s="1"/>
  <c r="AA54" i="3"/>
  <c r="AB54" i="3"/>
  <c r="AD54" i="3" s="1"/>
  <c r="AA55" i="3"/>
  <c r="AB55" i="3"/>
  <c r="AD55" i="3" s="1"/>
  <c r="AA56" i="3"/>
  <c r="AB56" i="3"/>
  <c r="AD56" i="3" s="1"/>
  <c r="AA57" i="3"/>
  <c r="AB57" i="3"/>
  <c r="AD57" i="3" s="1"/>
  <c r="AA58" i="3"/>
  <c r="AB58" i="3"/>
  <c r="AD58" i="3" s="1"/>
  <c r="AA59" i="3"/>
  <c r="AB59" i="3"/>
  <c r="AC59" i="3" s="1"/>
  <c r="AA60" i="3"/>
  <c r="AB60" i="3"/>
  <c r="AC60" i="3" s="1"/>
  <c r="AA61" i="3"/>
  <c r="AB61" i="3"/>
  <c r="AC61" i="3" s="1"/>
  <c r="AA62" i="3"/>
  <c r="AB62" i="3"/>
  <c r="AC62" i="3" s="1"/>
  <c r="AA63" i="3"/>
  <c r="AB63" i="3"/>
  <c r="AC63" i="3" s="1"/>
  <c r="AA64" i="3"/>
  <c r="AB64" i="3"/>
  <c r="AC64" i="3" s="1"/>
  <c r="AA65" i="3"/>
  <c r="AB65" i="3"/>
  <c r="AC65" i="3" s="1"/>
  <c r="AA66" i="3"/>
  <c r="AB66" i="3"/>
  <c r="AC66" i="3" s="1"/>
  <c r="AA67" i="3"/>
  <c r="AB67" i="3"/>
  <c r="AC67" i="3" s="1"/>
  <c r="AA68" i="3"/>
  <c r="AB68" i="3"/>
  <c r="AC68" i="3" s="1"/>
  <c r="AA69" i="3"/>
  <c r="AB69" i="3"/>
  <c r="AC69" i="3" s="1"/>
  <c r="AA70" i="3"/>
  <c r="AB70" i="3"/>
  <c r="AC70" i="3" s="1"/>
  <c r="AA71" i="3"/>
  <c r="AB71" i="3"/>
  <c r="AC71" i="3" s="1"/>
  <c r="AA72" i="3"/>
  <c r="AB72" i="3"/>
  <c r="AC72" i="3" s="1"/>
  <c r="AA73" i="3"/>
  <c r="AB73" i="3"/>
  <c r="AC73" i="3" s="1"/>
  <c r="AA74" i="3"/>
  <c r="AB74" i="3"/>
  <c r="AC74" i="3" s="1"/>
  <c r="AA75" i="3"/>
  <c r="AB75" i="3"/>
  <c r="AC75" i="3" s="1"/>
  <c r="AA76" i="3"/>
  <c r="AB76" i="3"/>
  <c r="AC76" i="3" s="1"/>
  <c r="AA77" i="3"/>
  <c r="AB77" i="3"/>
  <c r="AC77" i="3" s="1"/>
  <c r="AA78" i="3"/>
  <c r="AB78" i="3"/>
  <c r="AC78" i="3" s="1"/>
  <c r="AA79" i="3"/>
  <c r="AB79" i="3"/>
  <c r="AC79" i="3" s="1"/>
  <c r="AB18" i="3"/>
  <c r="AD18" i="3" s="1"/>
  <c r="AA18" i="3"/>
  <c r="AD62" i="3" l="1"/>
  <c r="AD73" i="3"/>
  <c r="AD71" i="3"/>
  <c r="AD70" i="3"/>
  <c r="AD69" i="3"/>
  <c r="AD68" i="3"/>
  <c r="AD67" i="3"/>
  <c r="AD66" i="3"/>
  <c r="AD65" i="3"/>
  <c r="AD61" i="3"/>
  <c r="AD60" i="3"/>
  <c r="AD59" i="3"/>
  <c r="AC58" i="3"/>
  <c r="AC57" i="3"/>
  <c r="AC56" i="3"/>
  <c r="AC55" i="3"/>
  <c r="AC54" i="3"/>
  <c r="AC53" i="3"/>
  <c r="AC52" i="3"/>
  <c r="AC51" i="3"/>
  <c r="AC50" i="3"/>
  <c r="AD49" i="3"/>
  <c r="AC48" i="3"/>
  <c r="AC47" i="3"/>
  <c r="AC46" i="3"/>
  <c r="AC45" i="3"/>
  <c r="AC44" i="3"/>
  <c r="AD64" i="3"/>
  <c r="AD63" i="3"/>
  <c r="AC43" i="3"/>
  <c r="AC42" i="3"/>
  <c r="AC41" i="3"/>
  <c r="AC40" i="3"/>
  <c r="AC39" i="3"/>
  <c r="AC38" i="3"/>
  <c r="AC37" i="3"/>
  <c r="AC36" i="3"/>
  <c r="AC33" i="3"/>
  <c r="AC35" i="3"/>
  <c r="AC34" i="3"/>
  <c r="AC31" i="3"/>
  <c r="AC32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D79" i="3"/>
  <c r="AD77" i="3"/>
  <c r="AD75" i="3"/>
  <c r="AD72" i="3"/>
  <c r="AD78" i="3"/>
  <c r="AD76" i="3"/>
  <c r="AD74" i="3"/>
  <c r="K18" i="3"/>
  <c r="AC18" i="3" l="1"/>
  <c r="AC8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<sst xmlns="http://schemas.openxmlformats.org/spreadsheetml/2006/main" count="267" uniqueCount="134">
  <si>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</si>
  <si>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</si>
  <si>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</si>
  <si>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</si>
  <si>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</si>
  <si>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</si>
  <si>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</si>
  <si>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</si>
  <si>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</si>
  <si>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</si>
  <si>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</si>
  <si>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</si>
  <si>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</si>
  <si>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</si>
  <si>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</si>
  <si>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</si>
  <si>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</si>
  <si>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</si>
  <si>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</si>
  <si>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</si>
  <si>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</si>
  <si>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</si>
  <si>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</si>
  <si>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</si>
  <si>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</si>
  <si>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</si>
  <si>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</si>
  <si>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</si>
  <si>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</si>
  <si>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</si>
  <si>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</si>
  <si>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</si>
  <si>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</si>
  <si>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</si>
  <si>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</si>
  <si>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</si>
  <si>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</si>
  <si>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</si>
  <si>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</si>
  <si>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</si>
  <si>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</si>
  <si>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</si>
  <si>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</si>
  <si>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</si>
  <si>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</si>
  <si>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</si>
  <si>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</si>
  <si>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</si>
  <si>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</si>
  <si>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</si>
  <si>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</si>
  <si>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</si>
  <si>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</si>
  <si>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</si>
  <si>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</si>
  <si>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</si>
  <si>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</si>
  <si>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</si>
  <si>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</si>
  <si>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</si>
  <si>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</si>
  <si>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</si>
  <si>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</si>
  <si>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шт.</t>
  </si>
  <si>
    <t>ООО «Волжские коммунальные системы»</t>
  </si>
  <si>
    <t>ФА</t>
  </si>
  <si>
    <t>Услуги по техническому обслуживанию и ремонту</t>
  </si>
  <si>
    <t>Работы / услуги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</si>
  <si>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</si>
  <si>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</si>
  <si>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Согласно ТЗ</t>
  </si>
  <si>
    <t>Доставка</t>
  </si>
  <si>
    <t>Исполнитель 1</t>
  </si>
  <si>
    <t>Исполнитель 2</t>
  </si>
  <si>
    <t>Исполнитель 3</t>
  </si>
  <si>
    <t>ФА000057</t>
  </si>
  <si>
    <t>Оказание услуг по поверке лабораторного оборудования и приборов</t>
  </si>
  <si>
    <t xml:space="preserve">Термометр контактный цифровой  ТК-5.01М300.3 </t>
  </si>
  <si>
    <t>Термометр цифровой Testo 106</t>
  </si>
  <si>
    <t>Термометр стеклянный ртутный максимальный СП-83</t>
  </si>
  <si>
    <t>Циркуляционный термостат  LOIP LT-116в</t>
  </si>
  <si>
    <t>Печь муфельная LOIP LF-7/11-G1</t>
  </si>
  <si>
    <t>Баня лабораторная  ЛБ 61-Ш</t>
  </si>
  <si>
    <t>Дозатор механический одноканальный  «BIOHIT Proline» (10-100) мкл</t>
  </si>
  <si>
    <t>Дозатор пипеточный одноканальный Лайт (100-1000) мкл «Thermo»</t>
  </si>
  <si>
    <t>Дозатор пипеточный одноканальный «ЭКОХИМ» (0,5-5) мл</t>
  </si>
  <si>
    <t>Дозатор пипеточный одноканальный ЭКОХИМ  (1000-10000) мкл</t>
  </si>
  <si>
    <t xml:space="preserve"> рН-метр - анализатор воды</t>
  </si>
  <si>
    <t>Концентратомер  КН-2</t>
  </si>
  <si>
    <t>Спектрофотометр UNICO 1201</t>
  </si>
  <si>
    <t>Анализатор вольтамперометрический  АВС-1.1</t>
  </si>
  <si>
    <t>Прибор комбинированный</t>
  </si>
  <si>
    <t>Дозатор механический одноканальный  «BIOHIT Proline» (100-1000) мкл</t>
  </si>
  <si>
    <t>Дозатор пипеточный Блэк одноканальный  (5-50) мкл «Thermo»</t>
  </si>
  <si>
    <t xml:space="preserve">Шкаф сушильный ШС-80-01-СПУ </t>
  </si>
  <si>
    <t>Термореактор лабораторный Термион</t>
  </si>
  <si>
    <t>Иономер лабораторный  И-160МИ</t>
  </si>
  <si>
    <t>Иономер лабораторный  И-160МП</t>
  </si>
  <si>
    <t>Анализатор жидкости  люминесцентно-фотометрический  «Флюорат 02-5М»</t>
  </si>
  <si>
    <t>Термометр контактный цифровой  ТК-5.01М</t>
  </si>
  <si>
    <t>Термометр лабораторный электронный  ЛТ-300Н</t>
  </si>
  <si>
    <t xml:space="preserve">Манометр  электроконтактный ДМ 2010 СгУ2 </t>
  </si>
  <si>
    <t>Манометр электроконтактный ДМ 2010 СгУ2</t>
  </si>
  <si>
    <t>Мановакуумметр технический  МВПЗ-УУ2</t>
  </si>
  <si>
    <t>Альфа-бета радиометр   для измерения малых активностей  УМФ-2000</t>
  </si>
  <si>
    <t>Барометр – анероид метеорологический БАММ - 1</t>
  </si>
  <si>
    <t xml:space="preserve">Атомно-абсорбционный спектрометр  novAA-400G с ЭТА </t>
  </si>
  <si>
    <t>Фотометр фотоэлектрический КФК-3</t>
  </si>
  <si>
    <t>Хроматограф жидкостный «Стайер»</t>
  </si>
  <si>
    <t>Спектрофотометр UNICO 2800</t>
  </si>
  <si>
    <t>Термостат воздушный  ХТ-3/40</t>
  </si>
  <si>
    <t>Термореактор «Термион»</t>
  </si>
  <si>
    <t>Дозатор механический одноканальный  «BIOHIT PIPETTE» (5-50) мкл</t>
  </si>
  <si>
    <t>Дозатор механический одноканальный  «BIOHIT PIPETTE» (0,5-10) мкл</t>
  </si>
  <si>
    <t>Дозатор пипеточный одноканальный Блэк (0,5-5) мл «Thermo»</t>
  </si>
  <si>
    <t>Кондуктометр АНИОН 4120</t>
  </si>
  <si>
    <t>Анализатор жидкости «Флюорат 02-3М»</t>
  </si>
  <si>
    <t>Электрошкаф сушильный  СНОЛ 3,5.3,5.3,5/3,5-И1М</t>
  </si>
  <si>
    <t>Весы электронные неавтоматического действия Pioneer</t>
  </si>
  <si>
    <t>Весы лабораторные электронные  GR-200</t>
  </si>
  <si>
    <t>Весы лабораторные ВЛТ-510-П</t>
  </si>
  <si>
    <t>Весы лабораторные ВЛТ-1500-П</t>
  </si>
  <si>
    <t>Гиря калибровочная 1кг F 1</t>
  </si>
  <si>
    <t>Гиря 500 г F 2</t>
  </si>
  <si>
    <t>Термометр электронный Chectemp-1</t>
  </si>
  <si>
    <t>Термостат  ТС-1/80 СПУ</t>
  </si>
  <si>
    <t>Термометр для измерения температуры спирта ТП-22</t>
  </si>
  <si>
    <t>Фотометр фотоэлектрический КФК-3-01</t>
  </si>
  <si>
    <t>Ареометр АОН-1</t>
  </si>
  <si>
    <t>Термометр стеклянный для испытаний нефтепродцуктов</t>
  </si>
  <si>
    <t>Оформление протокола поверки</t>
  </si>
  <si>
    <t>был направлен запрос в 3 специализированных организации, представлено коммерческое предложение только от одной</t>
  </si>
  <si>
    <t>Начальник производственной лаборатории</t>
  </si>
  <si>
    <t>О.Е. Варламова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</si>
</sst>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66" fontId="8" fillId="2" borderId="1" xfId="3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0"/>
  <sheetViews>
    <sheetView tabSelected="1" view="pageBreakPreview" topLeftCell="A7" zoomScaleNormal="70" zoomScaleSheetLayoutView="100" zoomScalePageLayoutView="120" workbookViewId="0">
      <selection activeCell="G19" sqref="G19:H79"/>
    </sheetView>
  </sheetViews>
  <sheetFormatPr defaultColWidth="8.85546875" defaultRowHeight="12.75" x14ac:dyDescent="0.2"/>
  <cols>
    <col min="1" max="1" width="4.42578125" style="1" customWidth="1"/>
    <col min="2" max="2" width="9" style="1" bestFit="1" customWidth="1"/>
    <col min="3" max="3" width="43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3" width="15.85546875" style="1" customWidth="1"/>
    <col min="14" max="14" width="15.7109375" style="1" customWidth="1"/>
    <col min="15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59</v>
      </c>
    </row>
    <row r="2" spans="1:30" ht="15.75" x14ac:dyDescent="0.2">
      <c r="V2" s="2"/>
      <c r="AA2" s="1" t="s">
        <v>60</v>
      </c>
    </row>
    <row r="3" spans="1:30" ht="15.75" x14ac:dyDescent="0.2">
      <c r="V3" s="2"/>
      <c r="AA3" s="1" t="s">
        <v>61</v>
      </c>
    </row>
    <row r="4" spans="1:30" ht="16.5" customHeight="1" x14ac:dyDescent="0.25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 t="s">
        <v>62</v>
      </c>
      <c r="AB4" s="34"/>
      <c r="AC4" s="3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67" t="s">
        <v>64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ht="19.5" customHeight="1" x14ac:dyDescent="0.2">
      <c r="C7" s="7" t="s">
        <v>28</v>
      </c>
      <c r="D7" s="67" t="s">
        <v>65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ht="19.5" customHeight="1" x14ac:dyDescent="0.2">
      <c r="C8" s="7" t="s">
        <v>22</v>
      </c>
      <c r="D8" s="67" t="s">
        <v>66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</row>
    <row r="9" spans="1:30" s="6" customFormat="1" ht="19.5" customHeight="1" x14ac:dyDescent="0.2">
      <c r="C9" s="7" t="s">
        <v>21</v>
      </c>
      <c r="D9" s="67" t="s">
        <v>67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</row>
    <row r="10" spans="1:30" s="6" customFormat="1" ht="19.5" customHeight="1" x14ac:dyDescent="0.2">
      <c r="C10" s="7" t="s">
        <v>9</v>
      </c>
      <c r="D10" s="67" t="s">
        <v>76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30" s="6" customFormat="1" ht="27" customHeight="1" x14ac:dyDescent="0.2">
      <c r="C11" s="7" t="s">
        <v>10</v>
      </c>
      <c r="D11" s="67" t="s">
        <v>70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9"/>
    </row>
    <row r="12" spans="1:30" s="6" customFormat="1" ht="45.75" customHeight="1" x14ac:dyDescent="0.2">
      <c r="C12" s="7" t="s">
        <v>20</v>
      </c>
      <c r="D12" s="67" t="s">
        <v>71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30" ht="16.5" customHeight="1" x14ac:dyDescent="0.2"/>
    <row r="14" spans="1:30" ht="25.5" customHeight="1" x14ac:dyDescent="0.2">
      <c r="A14" s="57" t="s">
        <v>6</v>
      </c>
      <c r="B14" s="54" t="s">
        <v>26</v>
      </c>
      <c r="C14" s="57" t="s">
        <v>1</v>
      </c>
      <c r="D14" s="54" t="s">
        <v>4</v>
      </c>
      <c r="E14" s="54" t="s">
        <v>53</v>
      </c>
      <c r="F14" s="57" t="s">
        <v>68</v>
      </c>
      <c r="G14" s="57"/>
      <c r="H14" s="57"/>
      <c r="I14" s="57"/>
      <c r="J14" s="54" t="s">
        <v>69</v>
      </c>
      <c r="K14" s="54" t="s">
        <v>56</v>
      </c>
      <c r="L14" s="60" t="s">
        <v>54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70" t="s">
        <v>57</v>
      </c>
      <c r="AB14" s="54" t="s">
        <v>30</v>
      </c>
      <c r="AC14" s="54" t="s">
        <v>29</v>
      </c>
      <c r="AD14" s="63" t="s">
        <v>50</v>
      </c>
    </row>
    <row r="15" spans="1:30" ht="28.5" customHeight="1" x14ac:dyDescent="0.2">
      <c r="A15" s="57"/>
      <c r="B15" s="55"/>
      <c r="C15" s="57"/>
      <c r="D15" s="55"/>
      <c r="E15" s="55"/>
      <c r="F15" s="57" t="s">
        <v>19</v>
      </c>
      <c r="G15" s="57" t="s">
        <v>12</v>
      </c>
      <c r="H15" s="57" t="s">
        <v>13</v>
      </c>
      <c r="I15" s="57" t="s">
        <v>27</v>
      </c>
      <c r="J15" s="55"/>
      <c r="K15" s="55"/>
      <c r="L15" s="60" t="s">
        <v>51</v>
      </c>
      <c r="M15" s="61"/>
      <c r="N15" s="61"/>
      <c r="O15" s="61"/>
      <c r="P15" s="61"/>
      <c r="Q15" s="60" t="s">
        <v>55</v>
      </c>
      <c r="R15" s="61"/>
      <c r="S15" s="61"/>
      <c r="T15" s="61"/>
      <c r="U15" s="61"/>
      <c r="V15" s="57" t="s">
        <v>52</v>
      </c>
      <c r="W15" s="57"/>
      <c r="X15" s="57"/>
      <c r="Y15" s="57"/>
      <c r="Z15" s="57"/>
      <c r="AA15" s="71"/>
      <c r="AB15" s="55"/>
      <c r="AC15" s="55"/>
      <c r="AD15" s="64"/>
    </row>
    <row r="16" spans="1:30" ht="25.5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6" t="s">
        <v>72</v>
      </c>
      <c r="M16" s="50" t="s">
        <v>73</v>
      </c>
      <c r="N16" s="50" t="s">
        <v>74</v>
      </c>
      <c r="O16" s="27"/>
      <c r="P16" s="27"/>
      <c r="Q16" s="27" t="s">
        <v>14</v>
      </c>
      <c r="R16" s="27" t="s">
        <v>15</v>
      </c>
      <c r="S16" s="27" t="s">
        <v>23</v>
      </c>
      <c r="T16" s="27" t="s">
        <v>31</v>
      </c>
      <c r="U16" s="27" t="s">
        <v>32</v>
      </c>
      <c r="V16" s="27" t="s">
        <v>16</v>
      </c>
      <c r="W16" s="27" t="s">
        <v>17</v>
      </c>
      <c r="X16" s="27" t="s">
        <v>18</v>
      </c>
      <c r="Y16" s="27" t="s">
        <v>33</v>
      </c>
      <c r="Z16" s="27" t="s">
        <v>34</v>
      </c>
      <c r="AA16" s="72"/>
      <c r="AB16" s="56"/>
      <c r="AC16" s="56"/>
      <c r="AD16" s="65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35</v>
      </c>
      <c r="M17" s="8" t="s">
        <v>36</v>
      </c>
      <c r="N17" s="8" t="s">
        <v>37</v>
      </c>
      <c r="O17" s="8" t="s">
        <v>38</v>
      </c>
      <c r="P17" s="8" t="s">
        <v>39</v>
      </c>
      <c r="Q17" s="8" t="s">
        <v>40</v>
      </c>
      <c r="R17" s="8" t="s">
        <v>41</v>
      </c>
      <c r="S17" s="8" t="s">
        <v>42</v>
      </c>
      <c r="T17" s="8" t="s">
        <v>43</v>
      </c>
      <c r="U17" s="8" t="s">
        <v>44</v>
      </c>
      <c r="V17" s="8" t="s">
        <v>45</v>
      </c>
      <c r="W17" s="8" t="s">
        <v>46</v>
      </c>
      <c r="X17" s="8" t="s">
        <v>47</v>
      </c>
      <c r="Y17" s="8" t="s">
        <v>48</v>
      </c>
      <c r="Z17" s="8" t="s">
        <v>49</v>
      </c>
      <c r="AA17" s="11">
        <v>13</v>
      </c>
      <c r="AB17" s="11">
        <v>14</v>
      </c>
      <c r="AC17" s="11">
        <v>15</v>
      </c>
      <c r="AD17" s="11">
        <v>16</v>
      </c>
    </row>
    <row r="18" spans="1:30" s="48" customFormat="1" ht="30" x14ac:dyDescent="0.2">
      <c r="A18" s="38">
        <v>1</v>
      </c>
      <c r="B18" s="39" t="s">
        <v>75</v>
      </c>
      <c r="C18" s="51" t="s">
        <v>77</v>
      </c>
      <c r="D18" s="40" t="s">
        <v>63</v>
      </c>
      <c r="E18" s="37">
        <v>1</v>
      </c>
      <c r="F18" s="44">
        <v>485</v>
      </c>
      <c r="G18" s="41">
        <v>46</v>
      </c>
      <c r="H18" s="42">
        <v>44264</v>
      </c>
      <c r="I18" s="42"/>
      <c r="J18" s="43">
        <v>1.038</v>
      </c>
      <c r="K18" s="44">
        <f>IF(SUM(F18)=0,"",F18*J18)</f>
        <v>503.43</v>
      </c>
      <c r="L18" s="13">
        <v>652</v>
      </c>
      <c r="M18" s="13"/>
      <c r="N18" s="13"/>
      <c r="O18" s="3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45">
        <f>COUNTIF(L18:Z18,"&gt;0")</f>
        <v>1</v>
      </c>
      <c r="AB18" s="46">
        <f>CEILING(SUM(L18:Z18)/COUNTIF(L18:Z18,"&gt;0"),0.01)</f>
        <v>652</v>
      </c>
      <c r="AC18" s="46">
        <f>AB18*E18</f>
        <v>652</v>
      </c>
      <c r="AD18" s="47" t="e">
        <f>STDEV(L18:Z18)/AB18*100</f>
        <v>#DIV/0!</v>
      </c>
    </row>
    <row r="19" spans="1:30" s="48" customFormat="1" ht="15" x14ac:dyDescent="0.2">
      <c r="A19" s="38">
        <v>2</v>
      </c>
      <c r="B19" s="39" t="s">
        <v>75</v>
      </c>
      <c r="C19" s="51" t="s">
        <v>78</v>
      </c>
      <c r="D19" s="40" t="s">
        <v>63</v>
      </c>
      <c r="E19" s="37">
        <v>1</v>
      </c>
      <c r="F19" s="44">
        <v>1619</v>
      </c>
      <c r="G19" s="41">
        <v>46</v>
      </c>
      <c r="H19" s="42">
        <v>44264</v>
      </c>
      <c r="I19" s="42"/>
      <c r="J19" s="43">
        <v>1.038</v>
      </c>
      <c r="K19" s="44">
        <f t="shared" ref="K19:K79" si="0">IF(SUM(F19)=0,"",F19*J19)</f>
        <v>1680.5220000000002</v>
      </c>
      <c r="L19" s="13">
        <v>1780</v>
      </c>
      <c r="M19" s="13"/>
      <c r="N19" s="13"/>
      <c r="O19" s="3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45">
        <f t="shared" ref="AA19:AA79" si="1">COUNTIF(L19:Z19,"&gt;0")</f>
        <v>1</v>
      </c>
      <c r="AB19" s="46">
        <f t="shared" ref="AB19:AB79" si="2">CEILING(SUM(L19:Z19)/COUNTIF(L19:Z19,"&gt;0"),0.01)</f>
        <v>1780</v>
      </c>
      <c r="AC19" s="46">
        <f t="shared" ref="AC19:AC79" si="3">AB19*E19</f>
        <v>1780</v>
      </c>
      <c r="AD19" s="47" t="e">
        <f t="shared" ref="AD19:AD79" si="4">STDEV(L19:Z19)/AB19*100</f>
        <v>#DIV/0!</v>
      </c>
    </row>
    <row r="20" spans="1:30" s="48" customFormat="1" ht="30" x14ac:dyDescent="0.2">
      <c r="A20" s="38">
        <v>3</v>
      </c>
      <c r="B20" s="39" t="s">
        <v>75</v>
      </c>
      <c r="C20" s="51" t="s">
        <v>79</v>
      </c>
      <c r="D20" s="40" t="s">
        <v>63</v>
      </c>
      <c r="E20" s="37">
        <v>2</v>
      </c>
      <c r="F20" s="44">
        <v>1134</v>
      </c>
      <c r="G20" s="41">
        <v>46</v>
      </c>
      <c r="H20" s="42">
        <v>44264</v>
      </c>
      <c r="I20" s="42"/>
      <c r="J20" s="43">
        <v>1.038</v>
      </c>
      <c r="K20" s="44">
        <f t="shared" si="0"/>
        <v>1177.0920000000001</v>
      </c>
      <c r="L20" s="13">
        <v>587.5</v>
      </c>
      <c r="M20" s="13"/>
      <c r="N20" s="13"/>
      <c r="O20" s="3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45">
        <f t="shared" si="1"/>
        <v>1</v>
      </c>
      <c r="AB20" s="46">
        <f t="shared" si="2"/>
        <v>587.5</v>
      </c>
      <c r="AC20" s="46">
        <f t="shared" si="3"/>
        <v>1175</v>
      </c>
      <c r="AD20" s="47" t="e">
        <f t="shared" si="4"/>
        <v>#DIV/0!</v>
      </c>
    </row>
    <row r="21" spans="1:30" s="48" customFormat="1" ht="15" x14ac:dyDescent="0.2">
      <c r="A21" s="38">
        <v>4</v>
      </c>
      <c r="B21" s="39" t="s">
        <v>75</v>
      </c>
      <c r="C21" s="51" t="s">
        <v>80</v>
      </c>
      <c r="D21" s="40" t="s">
        <v>63</v>
      </c>
      <c r="E21" s="37">
        <v>1</v>
      </c>
      <c r="F21" s="44">
        <v>5359</v>
      </c>
      <c r="G21" s="41">
        <v>46</v>
      </c>
      <c r="H21" s="42">
        <v>44264</v>
      </c>
      <c r="I21" s="42"/>
      <c r="J21" s="43">
        <v>1.038</v>
      </c>
      <c r="K21" s="44">
        <f t="shared" si="0"/>
        <v>5562.6419999999998</v>
      </c>
      <c r="L21" s="13">
        <v>4822.5</v>
      </c>
      <c r="M21" s="13"/>
      <c r="N21" s="13"/>
      <c r="O21" s="3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45">
        <f t="shared" si="1"/>
        <v>1</v>
      </c>
      <c r="AB21" s="46">
        <f t="shared" si="2"/>
        <v>4822.5</v>
      </c>
      <c r="AC21" s="46">
        <f t="shared" si="3"/>
        <v>4822.5</v>
      </c>
      <c r="AD21" s="47" t="e">
        <f t="shared" si="4"/>
        <v>#DIV/0!</v>
      </c>
    </row>
    <row r="22" spans="1:30" s="48" customFormat="1" ht="15" x14ac:dyDescent="0.2">
      <c r="A22" s="38">
        <v>5</v>
      </c>
      <c r="B22" s="39" t="s">
        <v>75</v>
      </c>
      <c r="C22" s="51" t="s">
        <v>81</v>
      </c>
      <c r="D22" s="40" t="s">
        <v>63</v>
      </c>
      <c r="E22" s="37">
        <v>1</v>
      </c>
      <c r="F22" s="44">
        <v>5359</v>
      </c>
      <c r="G22" s="41">
        <v>46</v>
      </c>
      <c r="H22" s="42">
        <v>44264</v>
      </c>
      <c r="I22" s="42"/>
      <c r="J22" s="43">
        <v>1.038</v>
      </c>
      <c r="K22" s="44">
        <f t="shared" si="0"/>
        <v>5562.6419999999998</v>
      </c>
      <c r="L22" s="13">
        <v>4822.5</v>
      </c>
      <c r="M22" s="13"/>
      <c r="N22" s="13"/>
      <c r="O22" s="3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45">
        <f t="shared" si="1"/>
        <v>1</v>
      </c>
      <c r="AB22" s="46">
        <f t="shared" si="2"/>
        <v>4822.5</v>
      </c>
      <c r="AC22" s="46">
        <f t="shared" si="3"/>
        <v>4822.5</v>
      </c>
      <c r="AD22" s="47" t="e">
        <f t="shared" si="4"/>
        <v>#DIV/0!</v>
      </c>
    </row>
    <row r="23" spans="1:30" s="48" customFormat="1" ht="15" x14ac:dyDescent="0.2">
      <c r="A23" s="38">
        <v>6</v>
      </c>
      <c r="B23" s="39" t="s">
        <v>75</v>
      </c>
      <c r="C23" s="51" t="s">
        <v>82</v>
      </c>
      <c r="D23" s="40" t="s">
        <v>63</v>
      </c>
      <c r="E23" s="37">
        <v>1</v>
      </c>
      <c r="F23" s="44">
        <v>5874</v>
      </c>
      <c r="G23" s="41">
        <v>46</v>
      </c>
      <c r="H23" s="42">
        <v>44264</v>
      </c>
      <c r="I23" s="42"/>
      <c r="J23" s="43">
        <v>1.038</v>
      </c>
      <c r="K23" s="44">
        <f t="shared" si="0"/>
        <v>6097.2120000000004</v>
      </c>
      <c r="L23" s="13">
        <v>4822.5</v>
      </c>
      <c r="M23" s="13"/>
      <c r="N23" s="13"/>
      <c r="O23" s="3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45">
        <f t="shared" si="1"/>
        <v>1</v>
      </c>
      <c r="AB23" s="46">
        <f t="shared" si="2"/>
        <v>4822.5</v>
      </c>
      <c r="AC23" s="46">
        <f t="shared" si="3"/>
        <v>4822.5</v>
      </c>
      <c r="AD23" s="47" t="e">
        <f t="shared" si="4"/>
        <v>#DIV/0!</v>
      </c>
    </row>
    <row r="24" spans="1:30" s="48" customFormat="1" ht="30" x14ac:dyDescent="0.2">
      <c r="A24" s="38">
        <v>7</v>
      </c>
      <c r="B24" s="39" t="s">
        <v>75</v>
      </c>
      <c r="C24" s="51" t="s">
        <v>83</v>
      </c>
      <c r="D24" s="40" t="s">
        <v>63</v>
      </c>
      <c r="E24" s="37">
        <v>1</v>
      </c>
      <c r="F24" s="44">
        <v>738.45</v>
      </c>
      <c r="G24" s="41">
        <v>46</v>
      </c>
      <c r="H24" s="42">
        <v>44264</v>
      </c>
      <c r="I24" s="42"/>
      <c r="J24" s="43">
        <v>1.038</v>
      </c>
      <c r="K24" s="44">
        <f t="shared" si="0"/>
        <v>766.51110000000006</v>
      </c>
      <c r="L24" s="13">
        <v>812.29169999999999</v>
      </c>
      <c r="M24" s="13"/>
      <c r="N24" s="13"/>
      <c r="O24" s="3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45">
        <f t="shared" si="1"/>
        <v>1</v>
      </c>
      <c r="AB24" s="46">
        <f t="shared" si="2"/>
        <v>812.30000000000007</v>
      </c>
      <c r="AC24" s="46">
        <f t="shared" si="3"/>
        <v>812.30000000000007</v>
      </c>
      <c r="AD24" s="47" t="e">
        <f t="shared" si="4"/>
        <v>#DIV/0!</v>
      </c>
    </row>
    <row r="25" spans="1:30" s="48" customFormat="1" ht="30" x14ac:dyDescent="0.2">
      <c r="A25" s="38">
        <v>8</v>
      </c>
      <c r="B25" s="39" t="s">
        <v>75</v>
      </c>
      <c r="C25" s="51" t="s">
        <v>84</v>
      </c>
      <c r="D25" s="40" t="s">
        <v>63</v>
      </c>
      <c r="E25" s="37">
        <v>1</v>
      </c>
      <c r="F25" s="44">
        <v>738.45</v>
      </c>
      <c r="G25" s="41">
        <v>46</v>
      </c>
      <c r="H25" s="42">
        <v>44264</v>
      </c>
      <c r="I25" s="42"/>
      <c r="J25" s="43">
        <v>1.038</v>
      </c>
      <c r="K25" s="44">
        <f t="shared" si="0"/>
        <v>766.51110000000006</v>
      </c>
      <c r="L25" s="13">
        <v>1106.5999999999999</v>
      </c>
      <c r="M25" s="13"/>
      <c r="N25" s="1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45">
        <f t="shared" si="1"/>
        <v>1</v>
      </c>
      <c r="AB25" s="46">
        <f t="shared" si="2"/>
        <v>1106.6000000000001</v>
      </c>
      <c r="AC25" s="46">
        <f t="shared" si="3"/>
        <v>1106.6000000000001</v>
      </c>
      <c r="AD25" s="47" t="e">
        <f t="shared" si="4"/>
        <v>#DIV/0!</v>
      </c>
    </row>
    <row r="26" spans="1:30" s="48" customFormat="1" ht="30" x14ac:dyDescent="0.2">
      <c r="A26" s="38">
        <v>9</v>
      </c>
      <c r="B26" s="39" t="s">
        <v>75</v>
      </c>
      <c r="C26" s="51" t="s">
        <v>85</v>
      </c>
      <c r="D26" s="40" t="s">
        <v>63</v>
      </c>
      <c r="E26" s="37">
        <v>1</v>
      </c>
      <c r="F26" s="44">
        <v>738.45</v>
      </c>
      <c r="G26" s="41">
        <v>46</v>
      </c>
      <c r="H26" s="42">
        <v>44264</v>
      </c>
      <c r="I26" s="42"/>
      <c r="J26" s="43">
        <v>1.038</v>
      </c>
      <c r="K26" s="44">
        <f t="shared" si="0"/>
        <v>766.51110000000006</v>
      </c>
      <c r="L26" s="13">
        <v>1106.5999999999999</v>
      </c>
      <c r="M26" s="13"/>
      <c r="N26" s="13"/>
      <c r="O26" s="3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45">
        <f t="shared" si="1"/>
        <v>1</v>
      </c>
      <c r="AB26" s="46">
        <f t="shared" si="2"/>
        <v>1106.6000000000001</v>
      </c>
      <c r="AC26" s="46">
        <f t="shared" si="3"/>
        <v>1106.6000000000001</v>
      </c>
      <c r="AD26" s="47" t="e">
        <f t="shared" si="4"/>
        <v>#DIV/0!</v>
      </c>
    </row>
    <row r="27" spans="1:30" s="48" customFormat="1" ht="30" x14ac:dyDescent="0.2">
      <c r="A27" s="38">
        <v>10</v>
      </c>
      <c r="B27" s="39" t="s">
        <v>75</v>
      </c>
      <c r="C27" s="51" t="s">
        <v>86</v>
      </c>
      <c r="D27" s="40" t="s">
        <v>63</v>
      </c>
      <c r="E27" s="37">
        <v>1</v>
      </c>
      <c r="F27" s="44">
        <v>738.45</v>
      </c>
      <c r="G27" s="41">
        <v>46</v>
      </c>
      <c r="H27" s="42">
        <v>44264</v>
      </c>
      <c r="I27" s="42"/>
      <c r="J27" s="43">
        <v>1.038</v>
      </c>
      <c r="K27" s="44">
        <f t="shared" si="0"/>
        <v>766.51110000000006</v>
      </c>
      <c r="L27" s="13">
        <v>1106.5999999999999</v>
      </c>
      <c r="M27" s="13"/>
      <c r="N27" s="13"/>
      <c r="O27" s="3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45">
        <f t="shared" si="1"/>
        <v>1</v>
      </c>
      <c r="AB27" s="46">
        <f t="shared" si="2"/>
        <v>1106.6000000000001</v>
      </c>
      <c r="AC27" s="46">
        <f t="shared" si="3"/>
        <v>1106.6000000000001</v>
      </c>
      <c r="AD27" s="47" t="e">
        <f t="shared" si="4"/>
        <v>#DIV/0!</v>
      </c>
    </row>
    <row r="28" spans="1:30" s="48" customFormat="1" ht="15" x14ac:dyDescent="0.2">
      <c r="A28" s="38">
        <v>11</v>
      </c>
      <c r="B28" s="39" t="s">
        <v>75</v>
      </c>
      <c r="C28" s="51" t="s">
        <v>87</v>
      </c>
      <c r="D28" s="40" t="s">
        <v>63</v>
      </c>
      <c r="E28" s="37">
        <v>2</v>
      </c>
      <c r="F28" s="44">
        <v>1926.4</v>
      </c>
      <c r="G28" s="41">
        <v>46</v>
      </c>
      <c r="H28" s="42">
        <v>44264</v>
      </c>
      <c r="I28" s="42"/>
      <c r="J28" s="43">
        <v>1.038</v>
      </c>
      <c r="K28" s="44">
        <f t="shared" si="0"/>
        <v>1999.6032000000002</v>
      </c>
      <c r="L28" s="13">
        <v>2612.5</v>
      </c>
      <c r="M28" s="13"/>
      <c r="N28" s="13"/>
      <c r="O28" s="3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45">
        <f t="shared" si="1"/>
        <v>1</v>
      </c>
      <c r="AB28" s="46">
        <f t="shared" si="2"/>
        <v>2612.5</v>
      </c>
      <c r="AC28" s="46">
        <f t="shared" si="3"/>
        <v>5225</v>
      </c>
      <c r="AD28" s="47" t="e">
        <f t="shared" si="4"/>
        <v>#DIV/0!</v>
      </c>
    </row>
    <row r="29" spans="1:30" s="48" customFormat="1" ht="15" x14ac:dyDescent="0.2">
      <c r="A29" s="38">
        <v>12</v>
      </c>
      <c r="B29" s="39" t="s">
        <v>75</v>
      </c>
      <c r="C29" s="51" t="s">
        <v>88</v>
      </c>
      <c r="D29" s="40" t="s">
        <v>63</v>
      </c>
      <c r="E29" s="37">
        <v>1</v>
      </c>
      <c r="F29" s="44">
        <v>4659</v>
      </c>
      <c r="G29" s="41">
        <v>46</v>
      </c>
      <c r="H29" s="42">
        <v>44264</v>
      </c>
      <c r="I29" s="42"/>
      <c r="J29" s="43">
        <v>1.038</v>
      </c>
      <c r="K29" s="44">
        <f t="shared" si="0"/>
        <v>4836.0420000000004</v>
      </c>
      <c r="L29" s="13">
        <v>5122.5</v>
      </c>
      <c r="M29" s="13"/>
      <c r="N29" s="13"/>
      <c r="O29" s="3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45">
        <f t="shared" si="1"/>
        <v>1</v>
      </c>
      <c r="AB29" s="46">
        <f t="shared" si="2"/>
        <v>5122.5</v>
      </c>
      <c r="AC29" s="46">
        <f t="shared" si="3"/>
        <v>5122.5</v>
      </c>
      <c r="AD29" s="47" t="e">
        <f t="shared" si="4"/>
        <v>#DIV/0!</v>
      </c>
    </row>
    <row r="30" spans="1:30" s="48" customFormat="1" ht="15" x14ac:dyDescent="0.2">
      <c r="A30" s="38">
        <v>13</v>
      </c>
      <c r="B30" s="39" t="s">
        <v>75</v>
      </c>
      <c r="C30" s="51" t="s">
        <v>89</v>
      </c>
      <c r="D30" s="40" t="s">
        <v>63</v>
      </c>
      <c r="E30" s="37">
        <v>1</v>
      </c>
      <c r="F30" s="44">
        <v>3414</v>
      </c>
      <c r="G30" s="41">
        <v>46</v>
      </c>
      <c r="H30" s="42">
        <v>44264</v>
      </c>
      <c r="I30" s="42"/>
      <c r="J30" s="43">
        <v>1.038</v>
      </c>
      <c r="K30" s="44">
        <f t="shared" si="0"/>
        <v>3543.732</v>
      </c>
      <c r="L30" s="13">
        <v>3550</v>
      </c>
      <c r="M30" s="13"/>
      <c r="N30" s="13"/>
      <c r="O30" s="3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45">
        <f t="shared" si="1"/>
        <v>1</v>
      </c>
      <c r="AB30" s="46">
        <f t="shared" si="2"/>
        <v>3550</v>
      </c>
      <c r="AC30" s="46">
        <f t="shared" si="3"/>
        <v>3550</v>
      </c>
      <c r="AD30" s="47" t="e">
        <f t="shared" si="4"/>
        <v>#DIV/0!</v>
      </c>
    </row>
    <row r="31" spans="1:30" s="48" customFormat="1" ht="30" x14ac:dyDescent="0.2">
      <c r="A31" s="38">
        <v>14</v>
      </c>
      <c r="B31" s="39" t="s">
        <v>75</v>
      </c>
      <c r="C31" s="51" t="s">
        <v>90</v>
      </c>
      <c r="D31" s="40" t="s">
        <v>63</v>
      </c>
      <c r="E31" s="37">
        <v>1</v>
      </c>
      <c r="F31" s="44">
        <v>3368</v>
      </c>
      <c r="G31" s="41">
        <v>46</v>
      </c>
      <c r="H31" s="42">
        <v>44264</v>
      </c>
      <c r="I31" s="42"/>
      <c r="J31" s="43">
        <v>1.038</v>
      </c>
      <c r="K31" s="44">
        <f t="shared" si="0"/>
        <v>3495.9839999999999</v>
      </c>
      <c r="L31" s="13">
        <v>1697.5</v>
      </c>
      <c r="M31" s="13"/>
      <c r="N31" s="13"/>
      <c r="O31" s="3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45">
        <f t="shared" si="1"/>
        <v>1</v>
      </c>
      <c r="AB31" s="46">
        <f t="shared" si="2"/>
        <v>1697.5</v>
      </c>
      <c r="AC31" s="46">
        <f t="shared" si="3"/>
        <v>1697.5</v>
      </c>
      <c r="AD31" s="47" t="e">
        <f t="shared" si="4"/>
        <v>#DIV/0!</v>
      </c>
    </row>
    <row r="32" spans="1:30" s="48" customFormat="1" ht="15" x14ac:dyDescent="0.2">
      <c r="A32" s="38">
        <v>15</v>
      </c>
      <c r="B32" s="39" t="s">
        <v>75</v>
      </c>
      <c r="C32" s="51" t="s">
        <v>89</v>
      </c>
      <c r="D32" s="40" t="s">
        <v>63</v>
      </c>
      <c r="E32" s="37">
        <v>1</v>
      </c>
      <c r="F32" s="44">
        <v>3414</v>
      </c>
      <c r="G32" s="41">
        <v>46</v>
      </c>
      <c r="H32" s="42">
        <v>44264</v>
      </c>
      <c r="I32" s="42"/>
      <c r="J32" s="43">
        <v>1.038</v>
      </c>
      <c r="K32" s="44">
        <f t="shared" si="0"/>
        <v>3543.732</v>
      </c>
      <c r="L32" s="13">
        <v>3550</v>
      </c>
      <c r="M32" s="13"/>
      <c r="N32" s="13"/>
      <c r="O32" s="3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45">
        <f t="shared" si="1"/>
        <v>1</v>
      </c>
      <c r="AB32" s="46">
        <f t="shared" si="2"/>
        <v>3550</v>
      </c>
      <c r="AC32" s="46">
        <f t="shared" si="3"/>
        <v>3550</v>
      </c>
      <c r="AD32" s="47" t="e">
        <f t="shared" si="4"/>
        <v>#DIV/0!</v>
      </c>
    </row>
    <row r="33" spans="1:30" s="48" customFormat="1" ht="15" x14ac:dyDescent="0.2">
      <c r="A33" s="38">
        <v>16</v>
      </c>
      <c r="B33" s="39" t="s">
        <v>75</v>
      </c>
      <c r="C33" s="51" t="s">
        <v>91</v>
      </c>
      <c r="D33" s="40" t="s">
        <v>63</v>
      </c>
      <c r="E33" s="37">
        <v>1</v>
      </c>
      <c r="F33" s="44">
        <v>2269</v>
      </c>
      <c r="G33" s="41">
        <v>46</v>
      </c>
      <c r="H33" s="42">
        <v>44264</v>
      </c>
      <c r="I33" s="42"/>
      <c r="J33" s="43">
        <v>1.038</v>
      </c>
      <c r="K33" s="44">
        <f t="shared" si="0"/>
        <v>2355.2220000000002</v>
      </c>
      <c r="L33" s="13">
        <v>1453.8667</v>
      </c>
      <c r="M33" s="13"/>
      <c r="N33" s="13"/>
      <c r="O33" s="3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45">
        <f t="shared" si="1"/>
        <v>1</v>
      </c>
      <c r="AB33" s="46">
        <f t="shared" si="2"/>
        <v>1453.8700000000001</v>
      </c>
      <c r="AC33" s="46">
        <f t="shared" si="3"/>
        <v>1453.8700000000001</v>
      </c>
      <c r="AD33" s="47" t="e">
        <f t="shared" si="4"/>
        <v>#DIV/0!</v>
      </c>
    </row>
    <row r="34" spans="1:30" s="48" customFormat="1" ht="30" x14ac:dyDescent="0.2">
      <c r="A34" s="38">
        <v>17</v>
      </c>
      <c r="B34" s="39" t="s">
        <v>75</v>
      </c>
      <c r="C34" s="51" t="s">
        <v>92</v>
      </c>
      <c r="D34" s="40" t="s">
        <v>63</v>
      </c>
      <c r="E34" s="37">
        <v>1</v>
      </c>
      <c r="F34" s="44">
        <v>738.45</v>
      </c>
      <c r="G34" s="41">
        <v>46</v>
      </c>
      <c r="H34" s="42">
        <v>44264</v>
      </c>
      <c r="I34" s="42"/>
      <c r="J34" s="43">
        <v>1.038</v>
      </c>
      <c r="K34" s="44">
        <f t="shared" si="0"/>
        <v>766.51110000000006</v>
      </c>
      <c r="L34" s="13">
        <v>812.29169999999999</v>
      </c>
      <c r="M34" s="13"/>
      <c r="N34" s="13"/>
      <c r="O34" s="3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45">
        <f t="shared" si="1"/>
        <v>1</v>
      </c>
      <c r="AB34" s="46">
        <f t="shared" si="2"/>
        <v>812.30000000000007</v>
      </c>
      <c r="AC34" s="46">
        <f t="shared" si="3"/>
        <v>812.30000000000007</v>
      </c>
      <c r="AD34" s="47" t="e">
        <f t="shared" si="4"/>
        <v>#DIV/0!</v>
      </c>
    </row>
    <row r="35" spans="1:30" s="48" customFormat="1" ht="30" x14ac:dyDescent="0.2">
      <c r="A35" s="38">
        <v>18</v>
      </c>
      <c r="B35" s="39" t="s">
        <v>75</v>
      </c>
      <c r="C35" s="51" t="s">
        <v>93</v>
      </c>
      <c r="D35" s="40" t="s">
        <v>63</v>
      </c>
      <c r="E35" s="37">
        <v>1</v>
      </c>
      <c r="F35" s="44">
        <v>738</v>
      </c>
      <c r="G35" s="41">
        <v>46</v>
      </c>
      <c r="H35" s="42">
        <v>44264</v>
      </c>
      <c r="I35" s="42"/>
      <c r="J35" s="43">
        <v>1.038</v>
      </c>
      <c r="K35" s="44">
        <f t="shared" si="0"/>
        <v>766.04399999999998</v>
      </c>
      <c r="L35" s="13">
        <v>812.5</v>
      </c>
      <c r="M35" s="13"/>
      <c r="N35" s="13"/>
      <c r="O35" s="3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45">
        <f t="shared" si="1"/>
        <v>1</v>
      </c>
      <c r="AB35" s="46">
        <f t="shared" si="2"/>
        <v>812.5</v>
      </c>
      <c r="AC35" s="46">
        <f t="shared" si="3"/>
        <v>812.5</v>
      </c>
      <c r="AD35" s="47" t="e">
        <f t="shared" si="4"/>
        <v>#DIV/0!</v>
      </c>
    </row>
    <row r="36" spans="1:30" s="48" customFormat="1" ht="15" x14ac:dyDescent="0.2">
      <c r="A36" s="38">
        <v>19</v>
      </c>
      <c r="B36" s="39" t="s">
        <v>75</v>
      </c>
      <c r="C36" s="51" t="s">
        <v>91</v>
      </c>
      <c r="D36" s="40" t="s">
        <v>63</v>
      </c>
      <c r="E36" s="37">
        <v>1</v>
      </c>
      <c r="F36" s="44">
        <v>2269</v>
      </c>
      <c r="G36" s="41">
        <v>46</v>
      </c>
      <c r="H36" s="42">
        <v>44264</v>
      </c>
      <c r="I36" s="42"/>
      <c r="J36" s="43">
        <v>1.038</v>
      </c>
      <c r="K36" s="44">
        <f t="shared" si="0"/>
        <v>2355.2220000000002</v>
      </c>
      <c r="L36" s="13">
        <v>1453.8667</v>
      </c>
      <c r="M36" s="13"/>
      <c r="N36" s="13"/>
      <c r="O36" s="3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45">
        <f t="shared" si="1"/>
        <v>1</v>
      </c>
      <c r="AB36" s="46">
        <f t="shared" si="2"/>
        <v>1453.8700000000001</v>
      </c>
      <c r="AC36" s="46">
        <f t="shared" si="3"/>
        <v>1453.8700000000001</v>
      </c>
      <c r="AD36" s="47" t="e">
        <f t="shared" si="4"/>
        <v>#DIV/0!</v>
      </c>
    </row>
    <row r="37" spans="1:30" s="48" customFormat="1" ht="15" x14ac:dyDescent="0.2">
      <c r="A37" s="38">
        <v>20</v>
      </c>
      <c r="B37" s="39" t="s">
        <v>75</v>
      </c>
      <c r="C37" s="51" t="s">
        <v>94</v>
      </c>
      <c r="D37" s="40" t="s">
        <v>63</v>
      </c>
      <c r="E37" s="37">
        <v>2</v>
      </c>
      <c r="F37" s="44">
        <v>4595</v>
      </c>
      <c r="G37" s="41">
        <v>46</v>
      </c>
      <c r="H37" s="42">
        <v>44264</v>
      </c>
      <c r="I37" s="42"/>
      <c r="J37" s="43">
        <v>1.038</v>
      </c>
      <c r="K37" s="44">
        <f t="shared" si="0"/>
        <v>4769.6100000000006</v>
      </c>
      <c r="L37" s="13">
        <v>4822.5</v>
      </c>
      <c r="M37" s="13"/>
      <c r="N37" s="13"/>
      <c r="O37" s="3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45">
        <f t="shared" si="1"/>
        <v>1</v>
      </c>
      <c r="AB37" s="46">
        <f t="shared" si="2"/>
        <v>4822.5</v>
      </c>
      <c r="AC37" s="46">
        <f t="shared" si="3"/>
        <v>9645</v>
      </c>
      <c r="AD37" s="47" t="e">
        <f t="shared" si="4"/>
        <v>#DIV/0!</v>
      </c>
    </row>
    <row r="38" spans="1:30" s="48" customFormat="1" ht="15" x14ac:dyDescent="0.2">
      <c r="A38" s="38">
        <v>21</v>
      </c>
      <c r="B38" s="39" t="s">
        <v>75</v>
      </c>
      <c r="C38" s="51" t="s">
        <v>95</v>
      </c>
      <c r="D38" s="40" t="s">
        <v>63</v>
      </c>
      <c r="E38" s="37">
        <v>1</v>
      </c>
      <c r="F38" s="44">
        <v>4692</v>
      </c>
      <c r="G38" s="41">
        <v>46</v>
      </c>
      <c r="H38" s="42">
        <v>44264</v>
      </c>
      <c r="I38" s="42"/>
      <c r="J38" s="43">
        <v>1.038</v>
      </c>
      <c r="K38" s="44">
        <f t="shared" si="0"/>
        <v>4870.2960000000003</v>
      </c>
      <c r="L38" s="13">
        <v>4822.5</v>
      </c>
      <c r="M38" s="13"/>
      <c r="N38" s="13"/>
      <c r="O38" s="3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45">
        <f t="shared" si="1"/>
        <v>1</v>
      </c>
      <c r="AB38" s="46">
        <f t="shared" si="2"/>
        <v>4822.5</v>
      </c>
      <c r="AC38" s="46">
        <f t="shared" si="3"/>
        <v>4822.5</v>
      </c>
      <c r="AD38" s="47" t="e">
        <f t="shared" si="4"/>
        <v>#DIV/0!</v>
      </c>
    </row>
    <row r="39" spans="1:30" s="48" customFormat="1" ht="30" x14ac:dyDescent="0.2">
      <c r="A39" s="38">
        <v>22</v>
      </c>
      <c r="B39" s="39" t="s">
        <v>75</v>
      </c>
      <c r="C39" s="51" t="s">
        <v>83</v>
      </c>
      <c r="D39" s="40" t="s">
        <v>63</v>
      </c>
      <c r="E39" s="37">
        <v>1</v>
      </c>
      <c r="F39" s="44">
        <v>738.45</v>
      </c>
      <c r="G39" s="41">
        <v>46</v>
      </c>
      <c r="H39" s="42">
        <v>44264</v>
      </c>
      <c r="I39" s="42"/>
      <c r="J39" s="43">
        <v>1.038</v>
      </c>
      <c r="K39" s="44">
        <f t="shared" si="0"/>
        <v>766.51110000000006</v>
      </c>
      <c r="L39" s="13">
        <v>812.29169999999999</v>
      </c>
      <c r="M39" s="13"/>
      <c r="N39" s="13"/>
      <c r="O39" s="3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45">
        <f t="shared" si="1"/>
        <v>1</v>
      </c>
      <c r="AB39" s="46">
        <f t="shared" si="2"/>
        <v>812.30000000000007</v>
      </c>
      <c r="AC39" s="46">
        <f t="shared" si="3"/>
        <v>812.30000000000007</v>
      </c>
      <c r="AD39" s="47" t="e">
        <f t="shared" si="4"/>
        <v>#DIV/0!</v>
      </c>
    </row>
    <row r="40" spans="1:30" s="48" customFormat="1" ht="15" x14ac:dyDescent="0.2">
      <c r="A40" s="38">
        <v>23</v>
      </c>
      <c r="B40" s="39" t="s">
        <v>75</v>
      </c>
      <c r="C40" s="51" t="s">
        <v>96</v>
      </c>
      <c r="D40" s="40" t="s">
        <v>63</v>
      </c>
      <c r="E40" s="37">
        <v>2</v>
      </c>
      <c r="F40" s="44">
        <v>1926.4</v>
      </c>
      <c r="G40" s="41">
        <v>46</v>
      </c>
      <c r="H40" s="42">
        <v>44264</v>
      </c>
      <c r="I40" s="42"/>
      <c r="J40" s="43">
        <v>1.038</v>
      </c>
      <c r="K40" s="44">
        <f t="shared" si="0"/>
        <v>1999.6032000000002</v>
      </c>
      <c r="L40" s="13">
        <v>2612.5</v>
      </c>
      <c r="M40" s="13"/>
      <c r="N40" s="13"/>
      <c r="O40" s="3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45">
        <f t="shared" si="1"/>
        <v>1</v>
      </c>
      <c r="AB40" s="46">
        <f t="shared" si="2"/>
        <v>2612.5</v>
      </c>
      <c r="AC40" s="46">
        <f t="shared" si="3"/>
        <v>5225</v>
      </c>
      <c r="AD40" s="47" t="e">
        <f t="shared" si="4"/>
        <v>#DIV/0!</v>
      </c>
    </row>
    <row r="41" spans="1:30" s="48" customFormat="1" ht="15" x14ac:dyDescent="0.2">
      <c r="A41" s="38">
        <v>24</v>
      </c>
      <c r="B41" s="39" t="s">
        <v>75</v>
      </c>
      <c r="C41" s="51" t="s">
        <v>97</v>
      </c>
      <c r="D41" s="40" t="s">
        <v>63</v>
      </c>
      <c r="E41" s="37">
        <v>1</v>
      </c>
      <c r="F41" s="44">
        <v>1926.4</v>
      </c>
      <c r="G41" s="41">
        <v>46</v>
      </c>
      <c r="H41" s="42">
        <v>44264</v>
      </c>
      <c r="I41" s="42"/>
      <c r="J41" s="43">
        <v>1.038</v>
      </c>
      <c r="K41" s="44">
        <f t="shared" si="0"/>
        <v>1999.6032000000002</v>
      </c>
      <c r="L41" s="13">
        <v>2612.5</v>
      </c>
      <c r="M41" s="13"/>
      <c r="N41" s="13"/>
      <c r="O41" s="3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45">
        <f t="shared" si="1"/>
        <v>1</v>
      </c>
      <c r="AB41" s="46">
        <f t="shared" si="2"/>
        <v>2612.5</v>
      </c>
      <c r="AC41" s="46">
        <f t="shared" si="3"/>
        <v>2612.5</v>
      </c>
      <c r="AD41" s="47" t="e">
        <f t="shared" si="4"/>
        <v>#DIV/0!</v>
      </c>
    </row>
    <row r="42" spans="1:30" s="48" customFormat="1" ht="15" x14ac:dyDescent="0.2">
      <c r="A42" s="38">
        <v>25</v>
      </c>
      <c r="B42" s="39" t="s">
        <v>75</v>
      </c>
      <c r="C42" s="51" t="s">
        <v>89</v>
      </c>
      <c r="D42" s="40" t="s">
        <v>63</v>
      </c>
      <c r="E42" s="37">
        <v>1</v>
      </c>
      <c r="F42" s="44">
        <v>3414</v>
      </c>
      <c r="G42" s="41">
        <v>46</v>
      </c>
      <c r="H42" s="42">
        <v>44264</v>
      </c>
      <c r="I42" s="42"/>
      <c r="J42" s="43">
        <v>1.038</v>
      </c>
      <c r="K42" s="44">
        <f t="shared" si="0"/>
        <v>3543.732</v>
      </c>
      <c r="L42" s="13">
        <v>3550</v>
      </c>
      <c r="M42" s="13"/>
      <c r="N42" s="13"/>
      <c r="O42" s="3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45">
        <f t="shared" si="1"/>
        <v>1</v>
      </c>
      <c r="AB42" s="46">
        <f t="shared" si="2"/>
        <v>3550</v>
      </c>
      <c r="AC42" s="46">
        <f t="shared" si="3"/>
        <v>3550</v>
      </c>
      <c r="AD42" s="47" t="e">
        <f t="shared" si="4"/>
        <v>#DIV/0!</v>
      </c>
    </row>
    <row r="43" spans="1:30" s="48" customFormat="1" ht="30" x14ac:dyDescent="0.2">
      <c r="A43" s="38">
        <v>26</v>
      </c>
      <c r="B43" s="39" t="s">
        <v>75</v>
      </c>
      <c r="C43" s="51" t="s">
        <v>98</v>
      </c>
      <c r="D43" s="40" t="s">
        <v>63</v>
      </c>
      <c r="E43" s="37">
        <v>1</v>
      </c>
      <c r="F43" s="44">
        <v>3119.7</v>
      </c>
      <c r="G43" s="41">
        <v>46</v>
      </c>
      <c r="H43" s="42">
        <v>44264</v>
      </c>
      <c r="I43" s="42"/>
      <c r="J43" s="43">
        <v>1.038</v>
      </c>
      <c r="K43" s="44">
        <f t="shared" si="0"/>
        <v>3238.2485999999999</v>
      </c>
      <c r="L43" s="13">
        <v>3645</v>
      </c>
      <c r="M43" s="13"/>
      <c r="N43" s="13"/>
      <c r="O43" s="3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45">
        <f t="shared" si="1"/>
        <v>1</v>
      </c>
      <c r="AB43" s="46">
        <f t="shared" si="2"/>
        <v>3645</v>
      </c>
      <c r="AC43" s="46">
        <f t="shared" si="3"/>
        <v>3645</v>
      </c>
      <c r="AD43" s="47" t="e">
        <f t="shared" si="4"/>
        <v>#DIV/0!</v>
      </c>
    </row>
    <row r="44" spans="1:30" s="48" customFormat="1" ht="15" x14ac:dyDescent="0.2">
      <c r="A44" s="38">
        <v>27</v>
      </c>
      <c r="B44" s="39" t="s">
        <v>75</v>
      </c>
      <c r="C44" s="51" t="s">
        <v>99</v>
      </c>
      <c r="D44" s="40" t="s">
        <v>63</v>
      </c>
      <c r="E44" s="37">
        <v>1</v>
      </c>
      <c r="F44" s="44">
        <v>485</v>
      </c>
      <c r="G44" s="41">
        <v>46</v>
      </c>
      <c r="H44" s="42">
        <v>44264</v>
      </c>
      <c r="I44" s="42"/>
      <c r="J44" s="43">
        <v>1.038</v>
      </c>
      <c r="K44" s="44">
        <f t="shared" si="0"/>
        <v>503.43</v>
      </c>
      <c r="L44" s="13">
        <v>652.5</v>
      </c>
      <c r="M44" s="13"/>
      <c r="N44" s="13"/>
      <c r="O44" s="3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45">
        <f t="shared" si="1"/>
        <v>1</v>
      </c>
      <c r="AB44" s="46">
        <f t="shared" si="2"/>
        <v>652.5</v>
      </c>
      <c r="AC44" s="46">
        <f t="shared" si="3"/>
        <v>652.5</v>
      </c>
      <c r="AD44" s="47" t="e">
        <f t="shared" si="4"/>
        <v>#DIV/0!</v>
      </c>
    </row>
    <row r="45" spans="1:30" s="48" customFormat="1" ht="30" x14ac:dyDescent="0.2">
      <c r="A45" s="38">
        <v>28</v>
      </c>
      <c r="B45" s="39" t="s">
        <v>75</v>
      </c>
      <c r="C45" s="51" t="s">
        <v>100</v>
      </c>
      <c r="D45" s="40" t="s">
        <v>63</v>
      </c>
      <c r="E45" s="37">
        <v>1</v>
      </c>
      <c r="F45" s="44">
        <v>4463</v>
      </c>
      <c r="G45" s="41">
        <v>46</v>
      </c>
      <c r="H45" s="42">
        <v>44264</v>
      </c>
      <c r="I45" s="42"/>
      <c r="J45" s="43">
        <v>1.038</v>
      </c>
      <c r="K45" s="44">
        <f t="shared" si="0"/>
        <v>4632.5940000000001</v>
      </c>
      <c r="L45" s="13">
        <v>4910</v>
      </c>
      <c r="M45" s="13"/>
      <c r="N45" s="13"/>
      <c r="O45" s="3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45">
        <f t="shared" si="1"/>
        <v>1</v>
      </c>
      <c r="AB45" s="46">
        <f t="shared" si="2"/>
        <v>4910</v>
      </c>
      <c r="AC45" s="46">
        <f t="shared" si="3"/>
        <v>4910</v>
      </c>
      <c r="AD45" s="47" t="e">
        <f t="shared" si="4"/>
        <v>#DIV/0!</v>
      </c>
    </row>
    <row r="46" spans="1:30" s="48" customFormat="1" ht="15" x14ac:dyDescent="0.2">
      <c r="A46" s="38">
        <v>29</v>
      </c>
      <c r="B46" s="39" t="s">
        <v>75</v>
      </c>
      <c r="C46" s="51" t="s">
        <v>101</v>
      </c>
      <c r="D46" s="40" t="s">
        <v>63</v>
      </c>
      <c r="E46" s="37">
        <v>1</v>
      </c>
      <c r="F46" s="44">
        <v>428.1</v>
      </c>
      <c r="G46" s="41">
        <v>46</v>
      </c>
      <c r="H46" s="42">
        <v>44264</v>
      </c>
      <c r="I46" s="42"/>
      <c r="J46" s="43">
        <v>1.038</v>
      </c>
      <c r="K46" s="44">
        <f t="shared" si="0"/>
        <v>444.36780000000005</v>
      </c>
      <c r="L46" s="13">
        <v>470.91669999999999</v>
      </c>
      <c r="M46" s="13"/>
      <c r="N46" s="13"/>
      <c r="O46" s="3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45">
        <f t="shared" si="1"/>
        <v>1</v>
      </c>
      <c r="AB46" s="46">
        <f t="shared" si="2"/>
        <v>470.92</v>
      </c>
      <c r="AC46" s="46">
        <f t="shared" si="3"/>
        <v>470.92</v>
      </c>
      <c r="AD46" s="47" t="e">
        <f t="shared" si="4"/>
        <v>#DIV/0!</v>
      </c>
    </row>
    <row r="47" spans="1:30" s="48" customFormat="1" ht="15" x14ac:dyDescent="0.2">
      <c r="A47" s="38">
        <v>30</v>
      </c>
      <c r="B47" s="39" t="s">
        <v>75</v>
      </c>
      <c r="C47" s="51" t="s">
        <v>102</v>
      </c>
      <c r="D47" s="40" t="s">
        <v>63</v>
      </c>
      <c r="E47" s="37">
        <v>1</v>
      </c>
      <c r="F47" s="44">
        <v>428.1</v>
      </c>
      <c r="G47" s="41">
        <v>46</v>
      </c>
      <c r="H47" s="42">
        <v>44264</v>
      </c>
      <c r="I47" s="42"/>
      <c r="J47" s="43">
        <v>1.038</v>
      </c>
      <c r="K47" s="44">
        <f t="shared" si="0"/>
        <v>444.36780000000005</v>
      </c>
      <c r="L47" s="13">
        <v>470.91669999999999</v>
      </c>
      <c r="M47" s="13"/>
      <c r="N47" s="13"/>
      <c r="O47" s="3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45">
        <f t="shared" si="1"/>
        <v>1</v>
      </c>
      <c r="AB47" s="46">
        <f t="shared" si="2"/>
        <v>470.92</v>
      </c>
      <c r="AC47" s="46">
        <f t="shared" si="3"/>
        <v>470.92</v>
      </c>
      <c r="AD47" s="47" t="e">
        <f t="shared" si="4"/>
        <v>#DIV/0!</v>
      </c>
    </row>
    <row r="48" spans="1:30" s="48" customFormat="1" ht="15" x14ac:dyDescent="0.2">
      <c r="A48" s="38">
        <v>31</v>
      </c>
      <c r="B48" s="39" t="s">
        <v>75</v>
      </c>
      <c r="C48" s="51" t="s">
        <v>103</v>
      </c>
      <c r="D48" s="40" t="s">
        <v>63</v>
      </c>
      <c r="E48" s="37">
        <v>1</v>
      </c>
      <c r="F48" s="44">
        <v>224.7</v>
      </c>
      <c r="G48" s="41">
        <v>46</v>
      </c>
      <c r="H48" s="42">
        <v>44264</v>
      </c>
      <c r="I48" s="42"/>
      <c r="J48" s="43">
        <v>1.038</v>
      </c>
      <c r="K48" s="44">
        <f t="shared" si="0"/>
        <v>233.23859999999999</v>
      </c>
      <c r="L48" s="13">
        <v>470.91669999999999</v>
      </c>
      <c r="M48" s="13"/>
      <c r="N48" s="13"/>
      <c r="O48" s="3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45">
        <f t="shared" si="1"/>
        <v>1</v>
      </c>
      <c r="AB48" s="46">
        <f t="shared" si="2"/>
        <v>470.92</v>
      </c>
      <c r="AC48" s="46">
        <f t="shared" si="3"/>
        <v>470.92</v>
      </c>
      <c r="AD48" s="47" t="e">
        <f t="shared" si="4"/>
        <v>#DIV/0!</v>
      </c>
    </row>
    <row r="49" spans="1:30" s="48" customFormat="1" ht="15" x14ac:dyDescent="0.2">
      <c r="A49" s="38">
        <v>32</v>
      </c>
      <c r="B49" s="39" t="s">
        <v>75</v>
      </c>
      <c r="C49" s="51" t="s">
        <v>103</v>
      </c>
      <c r="D49" s="40" t="s">
        <v>63</v>
      </c>
      <c r="E49" s="37">
        <v>1</v>
      </c>
      <c r="F49" s="44">
        <v>224.7</v>
      </c>
      <c r="G49" s="41">
        <v>46</v>
      </c>
      <c r="H49" s="42">
        <v>44264</v>
      </c>
      <c r="I49" s="42"/>
      <c r="J49" s="43">
        <v>1.038</v>
      </c>
      <c r="K49" s="44">
        <f t="shared" si="0"/>
        <v>233.23859999999999</v>
      </c>
      <c r="L49" s="13">
        <v>470.91669999999999</v>
      </c>
      <c r="M49" s="13"/>
      <c r="N49" s="13"/>
      <c r="O49" s="3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45">
        <f t="shared" si="1"/>
        <v>1</v>
      </c>
      <c r="AB49" s="46">
        <f t="shared" si="2"/>
        <v>470.92</v>
      </c>
      <c r="AC49" s="46">
        <f t="shared" si="3"/>
        <v>470.92</v>
      </c>
      <c r="AD49" s="47" t="e">
        <f t="shared" si="4"/>
        <v>#DIV/0!</v>
      </c>
    </row>
    <row r="50" spans="1:30" s="48" customFormat="1" ht="30" x14ac:dyDescent="0.2">
      <c r="A50" s="38">
        <v>33</v>
      </c>
      <c r="B50" s="39" t="s">
        <v>75</v>
      </c>
      <c r="C50" s="51" t="s">
        <v>104</v>
      </c>
      <c r="D50" s="40" t="s">
        <v>63</v>
      </c>
      <c r="E50" s="37">
        <v>1</v>
      </c>
      <c r="F50" s="44">
        <v>4623.3500000000004</v>
      </c>
      <c r="G50" s="41">
        <v>46</v>
      </c>
      <c r="H50" s="42">
        <v>44264</v>
      </c>
      <c r="I50" s="42"/>
      <c r="J50" s="43">
        <v>1.038</v>
      </c>
      <c r="K50" s="44">
        <f t="shared" si="0"/>
        <v>4799.0373000000009</v>
      </c>
      <c r="L50" s="13">
        <v>5085.6833999999999</v>
      </c>
      <c r="M50" s="13"/>
      <c r="N50" s="13"/>
      <c r="O50" s="3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45">
        <f t="shared" si="1"/>
        <v>1</v>
      </c>
      <c r="AB50" s="46">
        <f t="shared" si="2"/>
        <v>5085.6900000000005</v>
      </c>
      <c r="AC50" s="46">
        <f t="shared" si="3"/>
        <v>5085.6900000000005</v>
      </c>
      <c r="AD50" s="47" t="e">
        <f t="shared" si="4"/>
        <v>#DIV/0!</v>
      </c>
    </row>
    <row r="51" spans="1:30" s="48" customFormat="1" ht="30" x14ac:dyDescent="0.2">
      <c r="A51" s="38">
        <v>34</v>
      </c>
      <c r="B51" s="39" t="s">
        <v>75</v>
      </c>
      <c r="C51" s="51" t="s">
        <v>105</v>
      </c>
      <c r="D51" s="40" t="s">
        <v>63</v>
      </c>
      <c r="E51" s="37">
        <v>1</v>
      </c>
      <c r="F51" s="44">
        <v>2140.4499999999998</v>
      </c>
      <c r="G51" s="41">
        <v>46</v>
      </c>
      <c r="H51" s="42">
        <v>44264</v>
      </c>
      <c r="I51" s="42"/>
      <c r="J51" s="43">
        <v>1.038</v>
      </c>
      <c r="K51" s="44">
        <f t="shared" si="0"/>
        <v>2221.7871</v>
      </c>
      <c r="L51" s="13">
        <v>2352.5</v>
      </c>
      <c r="M51" s="13"/>
      <c r="N51" s="13"/>
      <c r="O51" s="3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45">
        <f t="shared" si="1"/>
        <v>1</v>
      </c>
      <c r="AB51" s="46">
        <f t="shared" si="2"/>
        <v>2352.5</v>
      </c>
      <c r="AC51" s="46">
        <f t="shared" si="3"/>
        <v>2352.5</v>
      </c>
      <c r="AD51" s="47" t="e">
        <f t="shared" si="4"/>
        <v>#DIV/0!</v>
      </c>
    </row>
    <row r="52" spans="1:30" s="48" customFormat="1" ht="30" x14ac:dyDescent="0.2">
      <c r="A52" s="38">
        <v>35</v>
      </c>
      <c r="B52" s="39" t="s">
        <v>75</v>
      </c>
      <c r="C52" s="51" t="s">
        <v>106</v>
      </c>
      <c r="D52" s="40" t="s">
        <v>63</v>
      </c>
      <c r="E52" s="37">
        <v>2</v>
      </c>
      <c r="F52" s="44">
        <v>2628</v>
      </c>
      <c r="G52" s="41">
        <v>46</v>
      </c>
      <c r="H52" s="42">
        <v>44264</v>
      </c>
      <c r="I52" s="42"/>
      <c r="J52" s="43">
        <v>1.038</v>
      </c>
      <c r="K52" s="44">
        <f t="shared" si="0"/>
        <v>2727.864</v>
      </c>
      <c r="L52" s="13">
        <v>9015</v>
      </c>
      <c r="M52" s="13"/>
      <c r="N52" s="13"/>
      <c r="O52" s="3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45">
        <f t="shared" si="1"/>
        <v>1</v>
      </c>
      <c r="AB52" s="46">
        <f t="shared" si="2"/>
        <v>9015</v>
      </c>
      <c r="AC52" s="46">
        <f t="shared" si="3"/>
        <v>18030</v>
      </c>
      <c r="AD52" s="47" t="e">
        <f t="shared" si="4"/>
        <v>#DIV/0!</v>
      </c>
    </row>
    <row r="53" spans="1:30" s="48" customFormat="1" ht="15" x14ac:dyDescent="0.2">
      <c r="A53" s="38">
        <v>36</v>
      </c>
      <c r="B53" s="39" t="s">
        <v>75</v>
      </c>
      <c r="C53" s="51" t="s">
        <v>107</v>
      </c>
      <c r="D53" s="40" t="s">
        <v>63</v>
      </c>
      <c r="E53" s="37">
        <v>1</v>
      </c>
      <c r="F53" s="44">
        <v>1407.35</v>
      </c>
      <c r="G53" s="41">
        <v>46</v>
      </c>
      <c r="H53" s="42">
        <v>44264</v>
      </c>
      <c r="I53" s="42"/>
      <c r="J53" s="43">
        <v>1.038</v>
      </c>
      <c r="K53" s="44">
        <f t="shared" si="0"/>
        <v>1460.8292999999999</v>
      </c>
      <c r="L53" s="13">
        <v>1848.2750000000001</v>
      </c>
      <c r="M53" s="13"/>
      <c r="N53" s="13"/>
      <c r="O53" s="3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45">
        <f t="shared" si="1"/>
        <v>1</v>
      </c>
      <c r="AB53" s="46">
        <f t="shared" si="2"/>
        <v>1848.28</v>
      </c>
      <c r="AC53" s="46">
        <f t="shared" si="3"/>
        <v>1848.28</v>
      </c>
      <c r="AD53" s="47" t="e">
        <f t="shared" si="4"/>
        <v>#DIV/0!</v>
      </c>
    </row>
    <row r="54" spans="1:30" s="48" customFormat="1" ht="15" x14ac:dyDescent="0.2">
      <c r="A54" s="38">
        <v>37</v>
      </c>
      <c r="B54" s="39" t="s">
        <v>75</v>
      </c>
      <c r="C54" s="51" t="s">
        <v>108</v>
      </c>
      <c r="D54" s="40" t="s">
        <v>63</v>
      </c>
      <c r="E54" s="37">
        <v>1</v>
      </c>
      <c r="F54" s="44">
        <v>4494.8999999999996</v>
      </c>
      <c r="G54" s="41">
        <v>46</v>
      </c>
      <c r="H54" s="42">
        <v>44264</v>
      </c>
      <c r="I54" s="42"/>
      <c r="J54" s="43">
        <v>1.038</v>
      </c>
      <c r="K54" s="44">
        <f t="shared" si="0"/>
        <v>4665.7061999999996</v>
      </c>
      <c r="L54" s="13">
        <v>4672.5</v>
      </c>
      <c r="M54" s="13"/>
      <c r="N54" s="13"/>
      <c r="O54" s="3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45">
        <f t="shared" si="1"/>
        <v>1</v>
      </c>
      <c r="AB54" s="46">
        <f t="shared" si="2"/>
        <v>4672.5</v>
      </c>
      <c r="AC54" s="46">
        <f t="shared" si="3"/>
        <v>4672.5</v>
      </c>
      <c r="AD54" s="47" t="e">
        <f t="shared" si="4"/>
        <v>#DIV/0!</v>
      </c>
    </row>
    <row r="55" spans="1:30" s="48" customFormat="1" ht="15" x14ac:dyDescent="0.2">
      <c r="A55" s="38">
        <v>38</v>
      </c>
      <c r="B55" s="39" t="s">
        <v>75</v>
      </c>
      <c r="C55" s="51" t="s">
        <v>109</v>
      </c>
      <c r="D55" s="40" t="s">
        <v>63</v>
      </c>
      <c r="E55" s="37">
        <v>1</v>
      </c>
      <c r="F55" s="44">
        <v>3414</v>
      </c>
      <c r="G55" s="41">
        <v>46</v>
      </c>
      <c r="H55" s="42">
        <v>44264</v>
      </c>
      <c r="I55" s="42"/>
      <c r="J55" s="43">
        <v>1.038</v>
      </c>
      <c r="K55" s="44">
        <f t="shared" si="0"/>
        <v>3543.732</v>
      </c>
      <c r="L55" s="13">
        <v>3550</v>
      </c>
      <c r="M55" s="13"/>
      <c r="N55" s="13"/>
      <c r="O55" s="3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45">
        <f t="shared" si="1"/>
        <v>1</v>
      </c>
      <c r="AB55" s="46">
        <f t="shared" si="2"/>
        <v>3550</v>
      </c>
      <c r="AC55" s="46">
        <f t="shared" si="3"/>
        <v>3550</v>
      </c>
      <c r="AD55" s="47" t="e">
        <f t="shared" si="4"/>
        <v>#DIV/0!</v>
      </c>
    </row>
    <row r="56" spans="1:30" s="48" customFormat="1" ht="15" x14ac:dyDescent="0.2">
      <c r="A56" s="38">
        <v>39</v>
      </c>
      <c r="B56" s="39" t="s">
        <v>75</v>
      </c>
      <c r="C56" s="51" t="s">
        <v>110</v>
      </c>
      <c r="D56" s="40" t="s">
        <v>63</v>
      </c>
      <c r="E56" s="37">
        <v>1</v>
      </c>
      <c r="F56" s="44">
        <v>4692</v>
      </c>
      <c r="G56" s="41">
        <v>46</v>
      </c>
      <c r="H56" s="42">
        <v>44264</v>
      </c>
      <c r="I56" s="42"/>
      <c r="J56" s="43">
        <v>1.038</v>
      </c>
      <c r="K56" s="44">
        <f t="shared" si="0"/>
        <v>4870.2960000000003</v>
      </c>
      <c r="L56" s="13">
        <v>4822.5</v>
      </c>
      <c r="M56" s="13"/>
      <c r="N56" s="13"/>
      <c r="O56" s="3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45">
        <f t="shared" si="1"/>
        <v>1</v>
      </c>
      <c r="AB56" s="46">
        <f t="shared" si="2"/>
        <v>4822.5</v>
      </c>
      <c r="AC56" s="46">
        <f t="shared" si="3"/>
        <v>4822.5</v>
      </c>
      <c r="AD56" s="47" t="e">
        <f t="shared" si="4"/>
        <v>#DIV/0!</v>
      </c>
    </row>
    <row r="57" spans="1:30" s="48" customFormat="1" ht="15" x14ac:dyDescent="0.2">
      <c r="A57" s="38">
        <v>40</v>
      </c>
      <c r="B57" s="39" t="s">
        <v>75</v>
      </c>
      <c r="C57" s="51" t="s">
        <v>111</v>
      </c>
      <c r="D57" s="40" t="s">
        <v>63</v>
      </c>
      <c r="E57" s="37">
        <v>1</v>
      </c>
      <c r="F57" s="44">
        <v>4692</v>
      </c>
      <c r="G57" s="41">
        <v>46</v>
      </c>
      <c r="H57" s="42">
        <v>44264</v>
      </c>
      <c r="I57" s="42"/>
      <c r="J57" s="43">
        <v>1.038</v>
      </c>
      <c r="K57" s="44">
        <f t="shared" si="0"/>
        <v>4870.2960000000003</v>
      </c>
      <c r="L57" s="13">
        <v>4822.5</v>
      </c>
      <c r="M57" s="13"/>
      <c r="N57" s="13"/>
      <c r="O57" s="3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45">
        <f t="shared" si="1"/>
        <v>1</v>
      </c>
      <c r="AB57" s="46">
        <f t="shared" si="2"/>
        <v>4822.5</v>
      </c>
      <c r="AC57" s="46">
        <f t="shared" si="3"/>
        <v>4822.5</v>
      </c>
      <c r="AD57" s="47" t="e">
        <f t="shared" si="4"/>
        <v>#DIV/0!</v>
      </c>
    </row>
    <row r="58" spans="1:30" s="48" customFormat="1" ht="30" x14ac:dyDescent="0.2">
      <c r="A58" s="38">
        <v>41</v>
      </c>
      <c r="B58" s="39" t="s">
        <v>75</v>
      </c>
      <c r="C58" s="51" t="s">
        <v>112</v>
      </c>
      <c r="D58" s="40" t="s">
        <v>63</v>
      </c>
      <c r="E58" s="37">
        <v>1</v>
      </c>
      <c r="F58" s="44">
        <v>738.45</v>
      </c>
      <c r="G58" s="41">
        <v>46</v>
      </c>
      <c r="H58" s="42">
        <v>44264</v>
      </c>
      <c r="I58" s="42"/>
      <c r="J58" s="43">
        <v>1.038</v>
      </c>
      <c r="K58" s="44">
        <f t="shared" si="0"/>
        <v>766.51110000000006</v>
      </c>
      <c r="L58" s="13">
        <v>812.29169999999999</v>
      </c>
      <c r="M58" s="13"/>
      <c r="N58" s="13"/>
      <c r="O58" s="3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45">
        <f t="shared" si="1"/>
        <v>1</v>
      </c>
      <c r="AB58" s="46">
        <f t="shared" si="2"/>
        <v>812.30000000000007</v>
      </c>
      <c r="AC58" s="46">
        <f t="shared" si="3"/>
        <v>812.30000000000007</v>
      </c>
      <c r="AD58" s="47" t="e">
        <f t="shared" si="4"/>
        <v>#DIV/0!</v>
      </c>
    </row>
    <row r="59" spans="1:30" s="48" customFormat="1" ht="30" x14ac:dyDescent="0.2">
      <c r="A59" s="38">
        <v>42</v>
      </c>
      <c r="B59" s="39" t="s">
        <v>75</v>
      </c>
      <c r="C59" s="51" t="s">
        <v>113</v>
      </c>
      <c r="D59" s="40" t="s">
        <v>63</v>
      </c>
      <c r="E59" s="37">
        <v>1</v>
      </c>
      <c r="F59" s="44">
        <v>738.45</v>
      </c>
      <c r="G59" s="41">
        <v>46</v>
      </c>
      <c r="H59" s="42">
        <v>44264</v>
      </c>
      <c r="I59" s="42"/>
      <c r="J59" s="43">
        <v>1.038</v>
      </c>
      <c r="K59" s="44">
        <f t="shared" si="0"/>
        <v>766.51110000000006</v>
      </c>
      <c r="L59" s="13">
        <v>812.29169999999999</v>
      </c>
      <c r="M59" s="13"/>
      <c r="N59" s="13"/>
      <c r="O59" s="3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45">
        <f t="shared" si="1"/>
        <v>1</v>
      </c>
      <c r="AB59" s="46">
        <f t="shared" si="2"/>
        <v>812.30000000000007</v>
      </c>
      <c r="AC59" s="46">
        <f t="shared" si="3"/>
        <v>812.30000000000007</v>
      </c>
      <c r="AD59" s="47" t="e">
        <f t="shared" si="4"/>
        <v>#DIV/0!</v>
      </c>
    </row>
    <row r="60" spans="1:30" s="48" customFormat="1" ht="30" x14ac:dyDescent="0.2">
      <c r="A60" s="38">
        <v>43</v>
      </c>
      <c r="B60" s="39" t="s">
        <v>75</v>
      </c>
      <c r="C60" s="51" t="s">
        <v>112</v>
      </c>
      <c r="D60" s="40" t="s">
        <v>63</v>
      </c>
      <c r="E60" s="37">
        <v>1</v>
      </c>
      <c r="F60" s="44">
        <v>738.45</v>
      </c>
      <c r="G60" s="41">
        <v>46</v>
      </c>
      <c r="H60" s="42">
        <v>44264</v>
      </c>
      <c r="I60" s="42"/>
      <c r="J60" s="43">
        <v>1.038</v>
      </c>
      <c r="K60" s="44">
        <f t="shared" si="0"/>
        <v>766.51110000000006</v>
      </c>
      <c r="L60" s="13">
        <v>812.29169999999999</v>
      </c>
      <c r="M60" s="13"/>
      <c r="N60" s="13"/>
      <c r="O60" s="3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45">
        <f t="shared" si="1"/>
        <v>1</v>
      </c>
      <c r="AB60" s="46">
        <f t="shared" si="2"/>
        <v>812.30000000000007</v>
      </c>
      <c r="AC60" s="46">
        <f t="shared" si="3"/>
        <v>812.30000000000007</v>
      </c>
      <c r="AD60" s="47" t="e">
        <f t="shared" si="4"/>
        <v>#DIV/0!</v>
      </c>
    </row>
    <row r="61" spans="1:30" s="48" customFormat="1" ht="30" x14ac:dyDescent="0.2">
      <c r="A61" s="38">
        <v>44</v>
      </c>
      <c r="B61" s="39" t="s">
        <v>75</v>
      </c>
      <c r="C61" s="51" t="s">
        <v>114</v>
      </c>
      <c r="D61" s="40" t="s">
        <v>63</v>
      </c>
      <c r="E61" s="37">
        <v>1</v>
      </c>
      <c r="F61" s="44">
        <v>738</v>
      </c>
      <c r="G61" s="41">
        <v>46</v>
      </c>
      <c r="H61" s="42">
        <v>44264</v>
      </c>
      <c r="I61" s="42"/>
      <c r="J61" s="43">
        <v>1.038</v>
      </c>
      <c r="K61" s="44">
        <f t="shared" si="0"/>
        <v>766.04399999999998</v>
      </c>
      <c r="L61" s="13">
        <v>812.5</v>
      </c>
      <c r="M61" s="13"/>
      <c r="N61" s="13"/>
      <c r="O61" s="3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45">
        <f t="shared" si="1"/>
        <v>1</v>
      </c>
      <c r="AB61" s="46">
        <f t="shared" si="2"/>
        <v>812.5</v>
      </c>
      <c r="AC61" s="46">
        <f t="shared" si="3"/>
        <v>812.5</v>
      </c>
      <c r="AD61" s="47" t="e">
        <f t="shared" si="4"/>
        <v>#DIV/0!</v>
      </c>
    </row>
    <row r="62" spans="1:30" s="48" customFormat="1" ht="15" x14ac:dyDescent="0.2">
      <c r="A62" s="38">
        <v>45</v>
      </c>
      <c r="B62" s="39" t="s">
        <v>75</v>
      </c>
      <c r="C62" s="51" t="s">
        <v>115</v>
      </c>
      <c r="D62" s="40" t="s">
        <v>63</v>
      </c>
      <c r="E62" s="37">
        <v>1</v>
      </c>
      <c r="F62" s="44">
        <v>4939</v>
      </c>
      <c r="G62" s="41">
        <v>46</v>
      </c>
      <c r="H62" s="42">
        <v>44264</v>
      </c>
      <c r="I62" s="42"/>
      <c r="J62" s="43">
        <v>1.038</v>
      </c>
      <c r="K62" s="44">
        <f t="shared" si="0"/>
        <v>5126.6819999999998</v>
      </c>
      <c r="L62" s="13">
        <v>2612.5</v>
      </c>
      <c r="M62" s="13"/>
      <c r="N62" s="13"/>
      <c r="O62" s="3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45">
        <f t="shared" si="1"/>
        <v>1</v>
      </c>
      <c r="AB62" s="46">
        <f t="shared" si="2"/>
        <v>2612.5</v>
      </c>
      <c r="AC62" s="46">
        <f t="shared" si="3"/>
        <v>2612.5</v>
      </c>
      <c r="AD62" s="47" t="e">
        <f t="shared" si="4"/>
        <v>#DIV/0!</v>
      </c>
    </row>
    <row r="63" spans="1:30" s="48" customFormat="1" ht="15" x14ac:dyDescent="0.2">
      <c r="A63" s="38">
        <v>46</v>
      </c>
      <c r="B63" s="39" t="s">
        <v>75</v>
      </c>
      <c r="C63" s="51" t="s">
        <v>116</v>
      </c>
      <c r="D63" s="40" t="s">
        <v>63</v>
      </c>
      <c r="E63" s="37">
        <v>1</v>
      </c>
      <c r="F63" s="44">
        <v>3119.7</v>
      </c>
      <c r="G63" s="41">
        <v>46</v>
      </c>
      <c r="H63" s="42">
        <v>44264</v>
      </c>
      <c r="I63" s="42"/>
      <c r="J63" s="43">
        <v>1.038</v>
      </c>
      <c r="K63" s="44">
        <f t="shared" si="0"/>
        <v>3238.2485999999999</v>
      </c>
      <c r="L63" s="13">
        <v>3645</v>
      </c>
      <c r="M63" s="13"/>
      <c r="N63" s="13"/>
      <c r="O63" s="3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45">
        <f t="shared" si="1"/>
        <v>1</v>
      </c>
      <c r="AB63" s="46">
        <f t="shared" si="2"/>
        <v>3645</v>
      </c>
      <c r="AC63" s="46">
        <f t="shared" si="3"/>
        <v>3645</v>
      </c>
      <c r="AD63" s="47" t="e">
        <f t="shared" si="4"/>
        <v>#DIV/0!</v>
      </c>
    </row>
    <row r="64" spans="1:30" s="48" customFormat="1" ht="30" x14ac:dyDescent="0.2">
      <c r="A64" s="38">
        <v>47</v>
      </c>
      <c r="B64" s="39" t="s">
        <v>75</v>
      </c>
      <c r="C64" s="51" t="s">
        <v>98</v>
      </c>
      <c r="D64" s="40" t="s">
        <v>63</v>
      </c>
      <c r="E64" s="37">
        <v>1</v>
      </c>
      <c r="F64" s="44">
        <v>3119.7</v>
      </c>
      <c r="G64" s="41">
        <v>46</v>
      </c>
      <c r="H64" s="42">
        <v>44264</v>
      </c>
      <c r="I64" s="42"/>
      <c r="J64" s="43">
        <v>1.038</v>
      </c>
      <c r="K64" s="44">
        <f t="shared" si="0"/>
        <v>3238.2485999999999</v>
      </c>
      <c r="L64" s="13">
        <v>3645</v>
      </c>
      <c r="M64" s="13"/>
      <c r="N64" s="13"/>
      <c r="O64" s="3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45">
        <f t="shared" si="1"/>
        <v>1</v>
      </c>
      <c r="AB64" s="46">
        <f t="shared" si="2"/>
        <v>3645</v>
      </c>
      <c r="AC64" s="46">
        <f t="shared" si="3"/>
        <v>3645</v>
      </c>
      <c r="AD64" s="47" t="e">
        <f t="shared" si="4"/>
        <v>#DIV/0!</v>
      </c>
    </row>
    <row r="65" spans="1:30" s="48" customFormat="1" ht="30" x14ac:dyDescent="0.2">
      <c r="A65" s="38">
        <v>48</v>
      </c>
      <c r="B65" s="39" t="s">
        <v>75</v>
      </c>
      <c r="C65" s="51" t="s">
        <v>117</v>
      </c>
      <c r="D65" s="40" t="s">
        <v>63</v>
      </c>
      <c r="E65" s="37">
        <v>2</v>
      </c>
      <c r="F65" s="44">
        <v>6179</v>
      </c>
      <c r="G65" s="41">
        <v>46</v>
      </c>
      <c r="H65" s="42">
        <v>44264</v>
      </c>
      <c r="I65" s="42"/>
      <c r="J65" s="43">
        <v>1.038</v>
      </c>
      <c r="K65" s="44">
        <f t="shared" si="0"/>
        <v>6413.8020000000006</v>
      </c>
      <c r="L65" s="13">
        <v>4822.5</v>
      </c>
      <c r="M65" s="13"/>
      <c r="N65" s="13"/>
      <c r="O65" s="3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45">
        <f t="shared" si="1"/>
        <v>1</v>
      </c>
      <c r="AB65" s="46">
        <f t="shared" si="2"/>
        <v>4822.5</v>
      </c>
      <c r="AC65" s="46">
        <f t="shared" si="3"/>
        <v>9645</v>
      </c>
      <c r="AD65" s="47" t="e">
        <f t="shared" si="4"/>
        <v>#DIV/0!</v>
      </c>
    </row>
    <row r="66" spans="1:30" s="48" customFormat="1" ht="30" x14ac:dyDescent="0.2">
      <c r="A66" s="38">
        <v>49</v>
      </c>
      <c r="B66" s="39" t="s">
        <v>75</v>
      </c>
      <c r="C66" s="51" t="s">
        <v>118</v>
      </c>
      <c r="D66" s="40" t="s">
        <v>63</v>
      </c>
      <c r="E66" s="37">
        <v>1</v>
      </c>
      <c r="F66" s="44">
        <v>1894.3</v>
      </c>
      <c r="G66" s="41">
        <v>46</v>
      </c>
      <c r="H66" s="42">
        <v>44264</v>
      </c>
      <c r="I66" s="42"/>
      <c r="J66" s="43">
        <v>1.038</v>
      </c>
      <c r="K66" s="44">
        <f t="shared" si="0"/>
        <v>1966.2834</v>
      </c>
      <c r="L66" s="13">
        <v>2082.5</v>
      </c>
      <c r="M66" s="13"/>
      <c r="N66" s="13"/>
      <c r="O66" s="3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45">
        <f t="shared" si="1"/>
        <v>1</v>
      </c>
      <c r="AB66" s="46">
        <f t="shared" si="2"/>
        <v>2082.5</v>
      </c>
      <c r="AC66" s="46">
        <f t="shared" si="3"/>
        <v>2082.5</v>
      </c>
      <c r="AD66" s="47" t="e">
        <f t="shared" si="4"/>
        <v>#DIV/0!</v>
      </c>
    </row>
    <row r="67" spans="1:30" s="48" customFormat="1" ht="15" x14ac:dyDescent="0.2">
      <c r="A67" s="38">
        <v>50</v>
      </c>
      <c r="B67" s="39" t="s">
        <v>75</v>
      </c>
      <c r="C67" s="51" t="s">
        <v>119</v>
      </c>
      <c r="D67" s="40" t="s">
        <v>63</v>
      </c>
      <c r="E67" s="37">
        <v>1</v>
      </c>
      <c r="F67" s="44">
        <v>1894.3</v>
      </c>
      <c r="G67" s="41">
        <v>46</v>
      </c>
      <c r="H67" s="42">
        <v>44264</v>
      </c>
      <c r="I67" s="42"/>
      <c r="J67" s="43">
        <v>1.038</v>
      </c>
      <c r="K67" s="44">
        <f t="shared" si="0"/>
        <v>1966.2834</v>
      </c>
      <c r="L67" s="13">
        <v>2082.5</v>
      </c>
      <c r="M67" s="13"/>
      <c r="N67" s="13"/>
      <c r="O67" s="3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45">
        <f t="shared" si="1"/>
        <v>1</v>
      </c>
      <c r="AB67" s="46">
        <f t="shared" si="2"/>
        <v>2082.5</v>
      </c>
      <c r="AC67" s="46">
        <f t="shared" si="3"/>
        <v>2082.5</v>
      </c>
      <c r="AD67" s="47" t="e">
        <f t="shared" si="4"/>
        <v>#DIV/0!</v>
      </c>
    </row>
    <row r="68" spans="1:30" s="48" customFormat="1" ht="15" x14ac:dyDescent="0.2">
      <c r="A68" s="38">
        <v>51</v>
      </c>
      <c r="B68" s="39" t="s">
        <v>75</v>
      </c>
      <c r="C68" s="51" t="s">
        <v>120</v>
      </c>
      <c r="D68" s="40" t="s">
        <v>63</v>
      </c>
      <c r="E68" s="37">
        <v>1</v>
      </c>
      <c r="F68" s="44">
        <v>1525.05</v>
      </c>
      <c r="G68" s="41">
        <v>46</v>
      </c>
      <c r="H68" s="42">
        <v>44264</v>
      </c>
      <c r="I68" s="42"/>
      <c r="J68" s="43">
        <v>1.038</v>
      </c>
      <c r="K68" s="44">
        <f t="shared" si="0"/>
        <v>1583.0019</v>
      </c>
      <c r="L68" s="13">
        <v>1677.5</v>
      </c>
      <c r="M68" s="13"/>
      <c r="N68" s="13"/>
      <c r="O68" s="3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45">
        <f t="shared" si="1"/>
        <v>1</v>
      </c>
      <c r="AB68" s="46">
        <f t="shared" si="2"/>
        <v>1677.5</v>
      </c>
      <c r="AC68" s="46">
        <f t="shared" si="3"/>
        <v>1677.5</v>
      </c>
      <c r="AD68" s="47" t="e">
        <f t="shared" si="4"/>
        <v>#DIV/0!</v>
      </c>
    </row>
    <row r="69" spans="1:30" s="48" customFormat="1" ht="15" x14ac:dyDescent="0.2">
      <c r="A69" s="38">
        <v>52</v>
      </c>
      <c r="B69" s="39" t="s">
        <v>75</v>
      </c>
      <c r="C69" s="51" t="s">
        <v>121</v>
      </c>
      <c r="D69" s="40" t="s">
        <v>63</v>
      </c>
      <c r="E69" s="37">
        <v>1</v>
      </c>
      <c r="F69" s="44">
        <v>1525.05</v>
      </c>
      <c r="G69" s="41">
        <v>46</v>
      </c>
      <c r="H69" s="42">
        <v>44264</v>
      </c>
      <c r="I69" s="42"/>
      <c r="J69" s="43">
        <v>1.038</v>
      </c>
      <c r="K69" s="44">
        <f t="shared" si="0"/>
        <v>1583.0019</v>
      </c>
      <c r="L69" s="13">
        <v>1677.5</v>
      </c>
      <c r="M69" s="13"/>
      <c r="N69" s="13"/>
      <c r="O69" s="3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45">
        <f t="shared" si="1"/>
        <v>1</v>
      </c>
      <c r="AB69" s="46">
        <f t="shared" si="2"/>
        <v>1677.5</v>
      </c>
      <c r="AC69" s="46">
        <f t="shared" si="3"/>
        <v>1677.5</v>
      </c>
      <c r="AD69" s="47" t="e">
        <f t="shared" si="4"/>
        <v>#DIV/0!</v>
      </c>
    </row>
    <row r="70" spans="1:30" s="48" customFormat="1" ht="15" x14ac:dyDescent="0.2">
      <c r="A70" s="38">
        <v>53</v>
      </c>
      <c r="B70" s="39" t="s">
        <v>75</v>
      </c>
      <c r="C70" s="51" t="s">
        <v>122</v>
      </c>
      <c r="D70" s="40" t="s">
        <v>63</v>
      </c>
      <c r="E70" s="37">
        <v>1</v>
      </c>
      <c r="F70" s="44">
        <v>404</v>
      </c>
      <c r="G70" s="41">
        <v>46</v>
      </c>
      <c r="H70" s="42">
        <v>44264</v>
      </c>
      <c r="I70" s="42"/>
      <c r="J70" s="43">
        <v>1.038</v>
      </c>
      <c r="K70" s="44">
        <f t="shared" si="0"/>
        <v>419.35200000000003</v>
      </c>
      <c r="L70" s="13">
        <v>445</v>
      </c>
      <c r="M70" s="13"/>
      <c r="N70" s="13"/>
      <c r="O70" s="3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45">
        <f t="shared" si="1"/>
        <v>1</v>
      </c>
      <c r="AB70" s="46">
        <f t="shared" si="2"/>
        <v>445</v>
      </c>
      <c r="AC70" s="46">
        <f t="shared" si="3"/>
        <v>445</v>
      </c>
      <c r="AD70" s="47" t="e">
        <f t="shared" si="4"/>
        <v>#DIV/0!</v>
      </c>
    </row>
    <row r="71" spans="1:30" s="48" customFormat="1" ht="15" x14ac:dyDescent="0.2">
      <c r="A71" s="38">
        <v>54</v>
      </c>
      <c r="B71" s="39" t="s">
        <v>75</v>
      </c>
      <c r="C71" s="51" t="s">
        <v>123</v>
      </c>
      <c r="D71" s="40" t="s">
        <v>63</v>
      </c>
      <c r="E71" s="37">
        <v>1</v>
      </c>
      <c r="F71" s="44">
        <v>214.05</v>
      </c>
      <c r="G71" s="41">
        <v>46</v>
      </c>
      <c r="H71" s="42">
        <v>44264</v>
      </c>
      <c r="I71" s="42"/>
      <c r="J71" s="43">
        <v>1.038</v>
      </c>
      <c r="K71" s="44">
        <f t="shared" si="0"/>
        <v>222.18390000000002</v>
      </c>
      <c r="L71" s="13">
        <v>262.5</v>
      </c>
      <c r="M71" s="13"/>
      <c r="N71" s="13"/>
      <c r="O71" s="3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45">
        <f t="shared" si="1"/>
        <v>1</v>
      </c>
      <c r="AB71" s="46">
        <f t="shared" si="2"/>
        <v>262.5</v>
      </c>
      <c r="AC71" s="46">
        <f t="shared" si="3"/>
        <v>262.5</v>
      </c>
      <c r="AD71" s="47" t="e">
        <f t="shared" si="4"/>
        <v>#DIV/0!</v>
      </c>
    </row>
    <row r="72" spans="1:30" s="48" customFormat="1" ht="15" x14ac:dyDescent="0.2">
      <c r="A72" s="38">
        <v>55</v>
      </c>
      <c r="B72" s="39" t="s">
        <v>75</v>
      </c>
      <c r="C72" s="51" t="s">
        <v>124</v>
      </c>
      <c r="D72" s="40" t="s">
        <v>63</v>
      </c>
      <c r="E72" s="37">
        <v>1</v>
      </c>
      <c r="F72" s="44">
        <v>1095</v>
      </c>
      <c r="G72" s="41">
        <v>46</v>
      </c>
      <c r="H72" s="42">
        <v>44264</v>
      </c>
      <c r="I72" s="42"/>
      <c r="J72" s="43">
        <v>1.038</v>
      </c>
      <c r="K72" s="44">
        <f t="shared" si="0"/>
        <v>1136.6100000000001</v>
      </c>
      <c r="L72" s="13">
        <v>1780</v>
      </c>
      <c r="M72" s="13"/>
      <c r="N72" s="13"/>
      <c r="O72" s="3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45">
        <f t="shared" si="1"/>
        <v>1</v>
      </c>
      <c r="AB72" s="46">
        <f t="shared" si="2"/>
        <v>1780</v>
      </c>
      <c r="AC72" s="46">
        <f t="shared" si="3"/>
        <v>1780</v>
      </c>
      <c r="AD72" s="47" t="e">
        <f t="shared" si="4"/>
        <v>#DIV/0!</v>
      </c>
    </row>
    <row r="73" spans="1:30" s="48" customFormat="1" ht="15" x14ac:dyDescent="0.2">
      <c r="A73" s="38">
        <v>56</v>
      </c>
      <c r="B73" s="39" t="s">
        <v>75</v>
      </c>
      <c r="C73" s="51" t="s">
        <v>125</v>
      </c>
      <c r="D73" s="40" t="s">
        <v>63</v>
      </c>
      <c r="E73" s="37">
        <v>4</v>
      </c>
      <c r="F73" s="44">
        <v>4595</v>
      </c>
      <c r="G73" s="41">
        <v>46</v>
      </c>
      <c r="H73" s="42">
        <v>44264</v>
      </c>
      <c r="I73" s="42"/>
      <c r="J73" s="43">
        <v>1.038</v>
      </c>
      <c r="K73" s="44">
        <f t="shared" si="0"/>
        <v>4769.6100000000006</v>
      </c>
      <c r="L73" s="13">
        <v>4822.5</v>
      </c>
      <c r="M73" s="13"/>
      <c r="N73" s="13"/>
      <c r="O73" s="3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45">
        <f t="shared" si="1"/>
        <v>1</v>
      </c>
      <c r="AB73" s="46">
        <f t="shared" si="2"/>
        <v>4822.5</v>
      </c>
      <c r="AC73" s="46">
        <f t="shared" si="3"/>
        <v>19290</v>
      </c>
      <c r="AD73" s="47" t="e">
        <f t="shared" si="4"/>
        <v>#DIV/0!</v>
      </c>
    </row>
    <row r="74" spans="1:30" s="48" customFormat="1" ht="15" x14ac:dyDescent="0.2">
      <c r="A74" s="38">
        <v>57</v>
      </c>
      <c r="B74" s="39" t="s">
        <v>75</v>
      </c>
      <c r="C74" s="51" t="s">
        <v>110</v>
      </c>
      <c r="D74" s="40" t="s">
        <v>63</v>
      </c>
      <c r="E74" s="37">
        <v>1</v>
      </c>
      <c r="F74" s="44">
        <v>4692</v>
      </c>
      <c r="G74" s="41">
        <v>46</v>
      </c>
      <c r="H74" s="42">
        <v>44264</v>
      </c>
      <c r="I74" s="42"/>
      <c r="J74" s="43">
        <v>1.038</v>
      </c>
      <c r="K74" s="44">
        <f t="shared" si="0"/>
        <v>4870.2960000000003</v>
      </c>
      <c r="L74" s="13">
        <v>4822.5</v>
      </c>
      <c r="M74" s="13"/>
      <c r="N74" s="13"/>
      <c r="O74" s="3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45">
        <f t="shared" si="1"/>
        <v>1</v>
      </c>
      <c r="AB74" s="46">
        <f t="shared" si="2"/>
        <v>4822.5</v>
      </c>
      <c r="AC74" s="46">
        <f t="shared" si="3"/>
        <v>4822.5</v>
      </c>
      <c r="AD74" s="47" t="e">
        <f t="shared" si="4"/>
        <v>#DIV/0!</v>
      </c>
    </row>
    <row r="75" spans="1:30" s="48" customFormat="1" ht="30" x14ac:dyDescent="0.2">
      <c r="A75" s="38">
        <v>58</v>
      </c>
      <c r="B75" s="39" t="s">
        <v>75</v>
      </c>
      <c r="C75" s="51" t="s">
        <v>126</v>
      </c>
      <c r="D75" s="40" t="s">
        <v>63</v>
      </c>
      <c r="E75" s="37">
        <v>8</v>
      </c>
      <c r="F75" s="44">
        <v>485</v>
      </c>
      <c r="G75" s="41">
        <v>46</v>
      </c>
      <c r="H75" s="42">
        <v>44264</v>
      </c>
      <c r="I75" s="42"/>
      <c r="J75" s="43">
        <v>1.038</v>
      </c>
      <c r="K75" s="44">
        <f t="shared" si="0"/>
        <v>503.43</v>
      </c>
      <c r="L75" s="13">
        <v>532.5</v>
      </c>
      <c r="M75" s="13"/>
      <c r="N75" s="13"/>
      <c r="O75" s="3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45">
        <f t="shared" si="1"/>
        <v>1</v>
      </c>
      <c r="AB75" s="46">
        <f t="shared" si="2"/>
        <v>532.5</v>
      </c>
      <c r="AC75" s="46">
        <f t="shared" si="3"/>
        <v>4260</v>
      </c>
      <c r="AD75" s="47" t="e">
        <f t="shared" si="4"/>
        <v>#DIV/0!</v>
      </c>
    </row>
    <row r="76" spans="1:30" s="48" customFormat="1" ht="15" x14ac:dyDescent="0.2">
      <c r="A76" s="38">
        <v>59</v>
      </c>
      <c r="B76" s="39" t="s">
        <v>75</v>
      </c>
      <c r="C76" s="51" t="s">
        <v>127</v>
      </c>
      <c r="D76" s="40" t="s">
        <v>63</v>
      </c>
      <c r="E76" s="37">
        <v>2</v>
      </c>
      <c r="F76" s="44">
        <v>267.55</v>
      </c>
      <c r="G76" s="41">
        <v>46</v>
      </c>
      <c r="H76" s="42">
        <v>44264</v>
      </c>
      <c r="I76" s="42"/>
      <c r="J76" s="43">
        <v>1.038</v>
      </c>
      <c r="K76" s="44">
        <f t="shared" si="0"/>
        <v>277.71690000000001</v>
      </c>
      <c r="L76" s="13">
        <v>1848.2750000000001</v>
      </c>
      <c r="M76" s="13"/>
      <c r="N76" s="13"/>
      <c r="O76" s="3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45">
        <f t="shared" si="1"/>
        <v>1</v>
      </c>
      <c r="AB76" s="46">
        <f t="shared" si="2"/>
        <v>1848.28</v>
      </c>
      <c r="AC76" s="46">
        <f t="shared" si="3"/>
        <v>3696.56</v>
      </c>
      <c r="AD76" s="47" t="e">
        <f t="shared" si="4"/>
        <v>#DIV/0!</v>
      </c>
    </row>
    <row r="77" spans="1:30" s="48" customFormat="1" ht="15" x14ac:dyDescent="0.2">
      <c r="A77" s="38">
        <v>60</v>
      </c>
      <c r="B77" s="39" t="s">
        <v>75</v>
      </c>
      <c r="C77" s="51" t="s">
        <v>128</v>
      </c>
      <c r="D77" s="40" t="s">
        <v>63</v>
      </c>
      <c r="E77" s="37">
        <v>2</v>
      </c>
      <c r="F77" s="44"/>
      <c r="G77" s="41">
        <v>46</v>
      </c>
      <c r="H77" s="42">
        <v>44264</v>
      </c>
      <c r="I77" s="42"/>
      <c r="J77" s="43">
        <v>1.038</v>
      </c>
      <c r="K77" s="44" t="str">
        <f t="shared" si="0"/>
        <v/>
      </c>
      <c r="L77" s="13">
        <v>862.5</v>
      </c>
      <c r="M77" s="13"/>
      <c r="N77" s="13"/>
      <c r="O77" s="3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45">
        <f t="shared" si="1"/>
        <v>1</v>
      </c>
      <c r="AB77" s="46">
        <f t="shared" si="2"/>
        <v>862.5</v>
      </c>
      <c r="AC77" s="46">
        <f t="shared" si="3"/>
        <v>1725</v>
      </c>
      <c r="AD77" s="47" t="e">
        <f t="shared" si="4"/>
        <v>#DIV/0!</v>
      </c>
    </row>
    <row r="78" spans="1:30" s="48" customFormat="1" ht="30" x14ac:dyDescent="0.2">
      <c r="A78" s="38">
        <v>61</v>
      </c>
      <c r="B78" s="39" t="s">
        <v>75</v>
      </c>
      <c r="C78" s="51" t="s">
        <v>129</v>
      </c>
      <c r="D78" s="40" t="s">
        <v>63</v>
      </c>
      <c r="E78" s="37">
        <v>1</v>
      </c>
      <c r="F78" s="44"/>
      <c r="G78" s="41">
        <v>46</v>
      </c>
      <c r="H78" s="42">
        <v>44264</v>
      </c>
      <c r="I78" s="42"/>
      <c r="J78" s="43">
        <v>1.038</v>
      </c>
      <c r="K78" s="44" t="str">
        <f t="shared" si="0"/>
        <v/>
      </c>
      <c r="L78" s="13">
        <v>1475.41</v>
      </c>
      <c r="M78" s="13"/>
      <c r="N78" s="13"/>
      <c r="O78" s="3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45">
        <f t="shared" si="1"/>
        <v>1</v>
      </c>
      <c r="AB78" s="46">
        <f t="shared" si="2"/>
        <v>1475.41</v>
      </c>
      <c r="AC78" s="46">
        <f t="shared" si="3"/>
        <v>1475.41</v>
      </c>
      <c r="AD78" s="47" t="e">
        <f t="shared" si="4"/>
        <v>#DIV/0!</v>
      </c>
    </row>
    <row r="79" spans="1:30" s="48" customFormat="1" ht="15" x14ac:dyDescent="0.2">
      <c r="A79" s="38">
        <v>62</v>
      </c>
      <c r="B79" s="39" t="s">
        <v>75</v>
      </c>
      <c r="C79" s="51" t="s">
        <v>130</v>
      </c>
      <c r="D79" s="40" t="s">
        <v>63</v>
      </c>
      <c r="E79" s="37">
        <v>15</v>
      </c>
      <c r="F79" s="44">
        <v>232</v>
      </c>
      <c r="G79" s="41">
        <v>46</v>
      </c>
      <c r="H79" s="42">
        <v>44264</v>
      </c>
      <c r="I79" s="42"/>
      <c r="J79" s="43">
        <v>1.038</v>
      </c>
      <c r="K79" s="44">
        <f t="shared" si="0"/>
        <v>240.816</v>
      </c>
      <c r="L79" s="13">
        <v>255</v>
      </c>
      <c r="M79" s="13"/>
      <c r="N79" s="13"/>
      <c r="O79" s="3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45">
        <f t="shared" si="1"/>
        <v>1</v>
      </c>
      <c r="AB79" s="46">
        <f t="shared" si="2"/>
        <v>255</v>
      </c>
      <c r="AC79" s="46">
        <f t="shared" si="3"/>
        <v>3825</v>
      </c>
      <c r="AD79" s="47" t="e">
        <f t="shared" si="4"/>
        <v>#DIV/0!</v>
      </c>
    </row>
    <row r="80" spans="1:30" ht="24" customHeight="1" x14ac:dyDescent="0.2">
      <c r="A80" s="28"/>
      <c r="B80" s="29"/>
      <c r="C80" s="58" t="s">
        <v>5</v>
      </c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1"/>
      <c r="AC80" s="31">
        <f>SUM(AC18:AC79)</f>
        <v>200725.46</v>
      </c>
      <c r="AD80" s="32"/>
    </row>
    <row r="81" spans="3:29" ht="13.5" customHeight="1" x14ac:dyDescent="0.2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5"/>
    </row>
    <row r="82" spans="3:29" s="16" customFormat="1" ht="13.5" customHeight="1" x14ac:dyDescent="0.2">
      <c r="C82" s="16" t="s">
        <v>8</v>
      </c>
    </row>
    <row r="83" spans="3:29" s="16" customFormat="1" ht="15" customHeight="1" x14ac:dyDescent="0.2">
      <c r="C83" s="17"/>
    </row>
    <row r="84" spans="3:29" s="16" customFormat="1" ht="15" customHeight="1" x14ac:dyDescent="0.2">
      <c r="C84" s="17"/>
    </row>
    <row r="85" spans="3:29" s="16" customFormat="1" ht="15" customHeight="1" x14ac:dyDescent="0.2">
      <c r="C85" s="17"/>
    </row>
    <row r="86" spans="3:29" ht="13.5" customHeight="1" x14ac:dyDescent="0.2">
      <c r="L86" s="18"/>
    </row>
    <row r="87" spans="3:29" s="3" customFormat="1" ht="13.5" customHeight="1" x14ac:dyDescent="0.25">
      <c r="C87" s="19" t="s">
        <v>0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3:29" s="3" customFormat="1" ht="13.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3:29" s="3" customFormat="1" ht="13.5" customHeight="1" x14ac:dyDescent="0.25">
      <c r="C89" s="49">
        <v>44613</v>
      </c>
      <c r="D89" s="21"/>
      <c r="E89" s="21"/>
      <c r="F89" s="52" t="s">
        <v>132</v>
      </c>
      <c r="G89" s="52"/>
      <c r="H89" s="52"/>
      <c r="I89" s="52"/>
      <c r="J89" s="52"/>
      <c r="K89" s="22"/>
      <c r="L89" s="52" t="s">
        <v>133</v>
      </c>
      <c r="M89" s="52"/>
      <c r="N89" s="52"/>
      <c r="O89" s="25"/>
      <c r="P89" s="25"/>
      <c r="Q89" s="1"/>
      <c r="R89" s="1"/>
      <c r="S89" s="1"/>
      <c r="T89" s="1"/>
      <c r="U89" s="1"/>
      <c r="V89" s="52"/>
      <c r="W89" s="52"/>
      <c r="X89" s="52"/>
      <c r="Y89" s="52"/>
      <c r="Z89" s="52"/>
      <c r="AA89" s="52"/>
      <c r="AB89" s="52"/>
      <c r="AC89" s="23"/>
    </row>
    <row r="90" spans="3:29" s="3" customFormat="1" ht="13.5" customHeight="1" x14ac:dyDescent="0.25">
      <c r="C90" s="24" t="s">
        <v>2</v>
      </c>
      <c r="D90" s="21"/>
      <c r="E90" s="21"/>
      <c r="F90" s="53" t="s">
        <v>24</v>
      </c>
      <c r="G90" s="53"/>
      <c r="H90" s="53"/>
      <c r="I90" s="53"/>
      <c r="J90" s="53"/>
      <c r="K90" s="1"/>
      <c r="L90" s="66" t="s">
        <v>7</v>
      </c>
      <c r="M90" s="66"/>
      <c r="N90" s="66"/>
      <c r="O90" s="25"/>
      <c r="P90" s="25"/>
      <c r="Q90" s="1"/>
      <c r="R90" s="1"/>
      <c r="S90" s="1"/>
      <c r="T90" s="1"/>
      <c r="U90" s="1"/>
      <c r="V90" s="53"/>
      <c r="W90" s="53"/>
      <c r="X90" s="53"/>
      <c r="Y90" s="53"/>
      <c r="Z90" s="53"/>
      <c r="AA90" s="53"/>
      <c r="AB90" s="53"/>
    </row>
    <row r="91" spans="3:29" ht="13.5" customHeight="1" x14ac:dyDescent="0.2">
      <c r="C91" s="26"/>
    </row>
    <row r="92" spans="3:29" ht="13.5" customHeight="1" x14ac:dyDescent="0.2">
      <c r="C92" s="19" t="s">
        <v>25</v>
      </c>
    </row>
    <row r="93" spans="3:29" ht="13.5" customHeight="1" x14ac:dyDescent="0.2"/>
    <row r="94" spans="3:29" x14ac:dyDescent="0.2">
      <c r="C94" s="20"/>
      <c r="D94" s="21"/>
      <c r="E94" s="21"/>
      <c r="F94" s="52"/>
      <c r="G94" s="52"/>
      <c r="H94" s="52"/>
      <c r="I94" s="52"/>
      <c r="J94" s="52"/>
      <c r="K94" s="22"/>
      <c r="L94" s="52"/>
      <c r="M94" s="52"/>
      <c r="N94" s="52"/>
      <c r="O94" s="25"/>
      <c r="P94" s="25"/>
      <c r="V94" s="52"/>
      <c r="W94" s="52"/>
      <c r="X94" s="52"/>
      <c r="Y94" s="52"/>
      <c r="Z94" s="52"/>
      <c r="AA94" s="52"/>
      <c r="AB94" s="52"/>
    </row>
    <row r="95" spans="3:29" x14ac:dyDescent="0.2">
      <c r="C95" s="24" t="s">
        <v>2</v>
      </c>
      <c r="D95" s="21"/>
      <c r="E95" s="21"/>
      <c r="F95" s="53" t="s">
        <v>24</v>
      </c>
      <c r="G95" s="53"/>
      <c r="H95" s="53"/>
      <c r="I95" s="53"/>
      <c r="J95" s="53"/>
      <c r="L95" s="66" t="s">
        <v>7</v>
      </c>
      <c r="M95" s="66"/>
      <c r="N95" s="66"/>
      <c r="O95" s="25"/>
      <c r="P95" s="25"/>
      <c r="V95" s="53"/>
      <c r="W95" s="53"/>
      <c r="X95" s="53"/>
      <c r="Y95" s="53"/>
      <c r="Z95" s="53"/>
      <c r="AA95" s="53"/>
      <c r="AB95" s="53"/>
    </row>
    <row r="98" spans="3:30" x14ac:dyDescent="0.2">
      <c r="C98" s="19" t="s">
        <v>58</v>
      </c>
    </row>
    <row r="100" spans="3:30" x14ac:dyDescent="0.2">
      <c r="C100" s="62" t="s">
        <v>131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0 D12:AC12" name="Диапазон2"/>
    <protectedRange sqref="G18:I79 A18:E79" name="Диапазон3"/>
    <protectedRange sqref="P18:Z79" name="Диапазон4"/>
    <protectedRange sqref="C89 F89 L89 L94 C94 F94" name="Диапазон5"/>
    <protectedRange sqref="D83:AC85" name="Диапазон6"/>
    <protectedRange sqref="V1" name="Диапазон8_1"/>
    <protectedRange sqref="C83:C85" name="Диапазон6_1"/>
    <protectedRange sqref="F18:F79" name="Диапазон3_3"/>
    <protectedRange sqref="L18:O79" name="Диапазон4_1"/>
    <protectedRange sqref="D6:AC6" name="Диапазон1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100:AD100"/>
    <mergeCell ref="V95:AB95"/>
    <mergeCell ref="AD14:AD16"/>
    <mergeCell ref="AC14:AC16"/>
    <mergeCell ref="AB14:AB16"/>
    <mergeCell ref="V94:AB94"/>
    <mergeCell ref="F89:J89"/>
    <mergeCell ref="F90:J90"/>
    <mergeCell ref="V89:AB89"/>
    <mergeCell ref="V90:AB90"/>
    <mergeCell ref="L94:N94"/>
    <mergeCell ref="L95:N95"/>
    <mergeCell ref="F15:F16"/>
    <mergeCell ref="F14:I14"/>
    <mergeCell ref="I15:I16"/>
    <mergeCell ref="L90:N90"/>
    <mergeCell ref="F94:J94"/>
    <mergeCell ref="F95:J95"/>
    <mergeCell ref="J14:J16"/>
    <mergeCell ref="L89:N89"/>
    <mergeCell ref="A14:A16"/>
    <mergeCell ref="C80:M80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2022-02-21T14:00:43Z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